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827"/>
  <workbookPr/>
  <mc:AlternateContent xmlns:mc="http://schemas.openxmlformats.org/markup-compatibility/2006">
    <mc:Choice Requires="x15">
      <x15ac:absPath xmlns:x15ac="http://schemas.microsoft.com/office/spreadsheetml/2010/11/ac" url="C:\Users\michael\Desktop\BEI Utah Files\"/>
    </mc:Choice>
  </mc:AlternateContent>
  <xr:revisionPtr revIDLastSave="0" documentId="8_{F9A10701-BE0E-42BC-88C1-9660F81A9617}" xr6:coauthVersionLast="47" xr6:coauthVersionMax="47" xr10:uidLastSave="{00000000-0000-0000-0000-000000000000}"/>
  <bookViews>
    <workbookView xWindow="-108" yWindow="-108" windowWidth="23256" windowHeight="12576" xr2:uid="{83BD0710-0C4F-45B7-AAE9-EA86340859C8}"/>
  </bookViews>
  <sheets>
    <sheet name="Cover" sheetId="1" r:id="rId1"/>
    <sheet name="Weather Files" sheetId="7" r:id="rId2"/>
    <sheet name="Cooktop" sheetId="2" r:id="rId3"/>
    <sheet name="Dryer" sheetId="3" r:id="rId4"/>
    <sheet name="HVAC" sheetId="4" r:id="rId5"/>
    <sheet name="Water Heater" sheetId="5" r:id="rId6"/>
  </sheets>
  <definedNames>
    <definedName name="_xlnm._FilterDatabase" localSheetId="4" hidden="1">HVAC!$C$35:$L$35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2" i="4" l="1"/>
  <c r="L32" i="4"/>
  <c r="K32" i="4"/>
  <c r="J32" i="4"/>
  <c r="I32" i="4"/>
  <c r="E32" i="4"/>
  <c r="F14" i="5" l="1"/>
  <c r="E17" i="5"/>
  <c r="E13"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Michael Sontag</author>
  </authors>
  <commentList>
    <comment ref="D23" authorId="0" shapeId="0" xr:uid="{170CDD91-FDDA-41B5-99EF-3D02F7650747}">
      <text>
        <r>
          <rPr>
            <b/>
            <sz val="9"/>
            <color indexed="81"/>
            <rFont val="Tahoma"/>
            <family val="2"/>
          </rPr>
          <t>Michael Sontag:</t>
        </r>
        <r>
          <rPr>
            <sz val="9"/>
            <color indexed="81"/>
            <rFont val="Tahoma"/>
            <family val="2"/>
          </rPr>
          <t xml:space="preserve">
Not specified as cold climate heat pump by AECOM, but we propose using these more efficient variable speed units as costs for cold climate heat pumps</t>
        </r>
      </text>
    </comment>
    <comment ref="D30" authorId="0" shapeId="0" xr:uid="{B5259957-1A2D-4862-9546-4AC4AC913B7D}">
      <text>
        <r>
          <rPr>
            <b/>
            <sz val="9"/>
            <color indexed="81"/>
            <rFont val="Tahoma"/>
            <family val="2"/>
          </rPr>
          <t>Michael Sontag:</t>
        </r>
        <r>
          <rPr>
            <sz val="9"/>
            <color indexed="81"/>
            <rFont val="Tahoma"/>
            <family val="2"/>
          </rPr>
          <t xml:space="preserve">
Not specified as cold climate heat pump by AECOM, but we propose using these more efficient variable speed units as costs for cold climate heat pumps</t>
        </r>
      </text>
    </comment>
    <comment ref="D56" authorId="0" shapeId="0" xr:uid="{CCE6DB3F-A9E0-4840-965B-DD718CD58C85}">
      <text>
        <r>
          <rPr>
            <b/>
            <sz val="9"/>
            <color indexed="81"/>
            <rFont val="Tahoma"/>
            <family val="2"/>
          </rPr>
          <t>Michael Sontag:</t>
        </r>
        <r>
          <rPr>
            <sz val="9"/>
            <color indexed="81"/>
            <rFont val="Tahoma"/>
            <family val="2"/>
          </rPr>
          <t xml:space="preserve">
Not specified as cold climate heat pump by AECOM, but we propose using these more efficient variable speed units as costs for cold climate heat pumps</t>
        </r>
      </text>
    </comment>
  </commentList>
</comments>
</file>

<file path=xl/sharedStrings.xml><?xml version="1.0" encoding="utf-8"?>
<sst xmlns="http://schemas.openxmlformats.org/spreadsheetml/2006/main" count="530" uniqueCount="238">
  <si>
    <t>Cost Data for "Cost Effectiveness of Residential 
Electric New Construction in Utah"</t>
  </si>
  <si>
    <t>Spreadsheet prepared by:</t>
  </si>
  <si>
    <t>44 Montgomery Street, Suite 1500</t>
  </si>
  <si>
    <t>San Francisco, CA 94104</t>
  </si>
  <si>
    <t>(415) 391-5100</t>
  </si>
  <si>
    <t>Original Data provided by AECOM</t>
  </si>
  <si>
    <t>Directory</t>
  </si>
  <si>
    <t>Result Category</t>
  </si>
  <si>
    <t>Description</t>
  </si>
  <si>
    <t>Cooktop</t>
  </si>
  <si>
    <t>Cost data of kitchen ranges, including electric induction, electric resistance, and gas ranges</t>
  </si>
  <si>
    <t>Dryer</t>
  </si>
  <si>
    <t>Cost data of clothes dryers, including electric heat pump dryer, electric resistance dryer, and gas dryer</t>
  </si>
  <si>
    <t>HVAC</t>
  </si>
  <si>
    <t>Cost data of HVAC equipment, including electric air source heat pumps (both ducted and ductless systems), and gas furnaces</t>
  </si>
  <si>
    <t>Water Heater</t>
  </si>
  <si>
    <t>Cost data of water heaters, including heat pump water heaters, gas storage water heaters, and gas tankless water heaters</t>
  </si>
  <si>
    <t>Please note that climate zone identifiers (e.g. Z3, Z4, Z6, Z9, and Z12) are inherited from the original datasets representing California's climate zones. They are neglected and have no impacts on this Utah-specific cost estimate practice</t>
  </si>
  <si>
    <t>IECC Climate Zone</t>
  </si>
  <si>
    <t>Station/Description</t>
  </si>
  <si>
    <t>Type</t>
  </si>
  <si>
    <t>WMO #</t>
  </si>
  <si>
    <t>Complete/Incomplete</t>
  </si>
  <si>
    <t>Latitude</t>
  </si>
  <si>
    <t>Longitude</t>
  </si>
  <si>
    <t>Elevation</t>
  </si>
  <si>
    <t>Time Zone</t>
  </si>
  <si>
    <t>5B</t>
  </si>
  <si>
    <t>Blanding-Muni</t>
  </si>
  <si>
    <t>TMY3</t>
  </si>
  <si>
    <t>Complete</t>
  </si>
  <si>
    <t>Bryce-Cnyn-FAA-AP</t>
  </si>
  <si>
    <t>Cedar-City-Muni-AP</t>
  </si>
  <si>
    <t>Delta</t>
  </si>
  <si>
    <t>Hanksville</t>
  </si>
  <si>
    <t>Moab-Canyonlands</t>
  </si>
  <si>
    <t>Partial Jan to Feb</t>
  </si>
  <si>
    <t>Ogden-Hill-AFB</t>
  </si>
  <si>
    <t>Ogden-Hinkley-AP</t>
  </si>
  <si>
    <t>Partial Jan to Sep</t>
  </si>
  <si>
    <t>Provo-Muni(AWOS)</t>
  </si>
  <si>
    <t>Salt-Lake-City-IAP</t>
  </si>
  <si>
    <t>3B</t>
  </si>
  <si>
    <t>St-George-Muni-AP</t>
  </si>
  <si>
    <t>6B</t>
  </si>
  <si>
    <t>Vernal-AP</t>
  </si>
  <si>
    <t>Wendover-USAF-Aux-Field</t>
  </si>
  <si>
    <t>AECOM ID</t>
  </si>
  <si>
    <t>Building Type</t>
  </si>
  <si>
    <t>Fuel Option</t>
  </si>
  <si>
    <t>Recommended Budget</t>
  </si>
  <si>
    <t>Technologies</t>
  </si>
  <si>
    <t>Installation</t>
  </si>
  <si>
    <t>Retail installer markup</t>
  </si>
  <si>
    <t>NC CT Gas Z12</t>
  </si>
  <si>
    <t>Single Family: New Construction</t>
  </si>
  <si>
    <t>Gas Option</t>
  </si>
  <si>
    <t>Integrated gas range / gas oven</t>
  </si>
  <si>
    <t>NC CT Electric Z12 O1</t>
  </si>
  <si>
    <t>Integrated induction range/electric oven</t>
  </si>
  <si>
    <t>NC CT Electric Z12 O2</t>
  </si>
  <si>
    <t>Integrated electric range &amp; oven</t>
  </si>
  <si>
    <t>Low-Rise Multi- Family: New Construction</t>
  </si>
  <si>
    <t>NC D Gas Z12</t>
  </si>
  <si>
    <t>Gas Dryer</t>
  </si>
  <si>
    <t>NC D Electric Z12 O1</t>
  </si>
  <si>
    <t>Electric Option</t>
  </si>
  <si>
    <t>Heat Pump Dryer</t>
  </si>
  <si>
    <t>NC D Electric Z12 O2</t>
  </si>
  <si>
    <t>Electric Resistance Dryer</t>
  </si>
  <si>
    <t>Per Unit Budget</t>
  </si>
  <si>
    <t>Space Heating Technologies</t>
  </si>
  <si>
    <t>Space Cooling Technologies</t>
  </si>
  <si>
    <t>General Conditions and Overhead</t>
  </si>
  <si>
    <t>Design and Engineering</t>
  </si>
  <si>
    <t>Permit, testing and inspection</t>
  </si>
  <si>
    <t>SF NC Gas Z3</t>
  </si>
  <si>
    <t>Ducted attic furnace 80 AFUE, 40 kBtu/h</t>
  </si>
  <si>
    <t>No AC</t>
  </si>
  <si>
    <t>SF NC Gas Z6</t>
  </si>
  <si>
    <t>Split AC 14 SEER/12.2 EER, 2 tons</t>
  </si>
  <si>
    <t>SF NC Gas Z4</t>
  </si>
  <si>
    <t>Split AC 14 SEER/12.2 EER, 2.5 tons</t>
  </si>
  <si>
    <t>SF NC Gas Z9</t>
  </si>
  <si>
    <t>Ducted attic furnace 80 AFUE, 60 kBtu/h</t>
  </si>
  <si>
    <t>SF NC Gas Z10</t>
  </si>
  <si>
    <t>Split AC 14 SEER/12.2 EER, 3 tons</t>
  </si>
  <si>
    <t>SF NC Electric Z3 S</t>
  </si>
  <si>
    <t>Heating included in split system heat pump</t>
  </si>
  <si>
    <t>Ducted Split Heat Pump AHU in attic, 2 ton 18 SEER/14 EER, 10 HSPF, two-speed</t>
  </si>
  <si>
    <t>SF NC Electric Z4</t>
  </si>
  <si>
    <t>Ducted split heat pump AHU in attic, 2.5-ton 18 SEER/14 EER, 10 HSPF, two-speed</t>
  </si>
  <si>
    <t>SF NC Electric Z4 O2</t>
  </si>
  <si>
    <t>Ducted split heat pump AHU in attic, 2.5-ton 21 SEER/15 EER, 13 HSPF, variable-speed</t>
  </si>
  <si>
    <t>SF NC Electric Z3 O1</t>
  </si>
  <si>
    <t>Ducted split heat pump AHU in attic, 2-ton 14 SEER/12.2 EER, 8.2 HSPF, single speed</t>
  </si>
  <si>
    <t>SF NC Electric Z3 O2</t>
  </si>
  <si>
    <t>Ducted split heat pump AHU in attic, 2-ton 21 SEER/15 EER, 13 HSPF, variable-speed</t>
  </si>
  <si>
    <t>SF NC Electric Z9</t>
  </si>
  <si>
    <t>Ducted split heat pump AHU in attic, 3-ton 18 SEER/14 EER, 10 HSPF, two-speed</t>
  </si>
  <si>
    <t>SF NC Electric Z9 O2</t>
  </si>
  <si>
    <t>Ducted split heat pump AHU in attic, 3-ton 21 SEER/15 EER, 13 HSPF, variable-speed</t>
  </si>
  <si>
    <t>SF NC Electric Z3 O1 ductless</t>
  </si>
  <si>
    <t>Non-ducted mini-split heat pump, 3 indoor units, 3-ton 14 SEER/12.2 EER, 8.2 HSPF</t>
  </si>
  <si>
    <t>SF NC Electric Z3 S ductless</t>
  </si>
  <si>
    <t>Non-ducted mini-split heat pump, 3 indoor units, 3-ton 21 SEER/13 EER, 11 HSPF</t>
  </si>
  <si>
    <t>SF NC Electric Z3 O2 ductless</t>
  </si>
  <si>
    <t>Non-ducted mini-split heat pump, 3 indoor units, 3-ton 30 SEER/15 EER, 14 HSPF</t>
  </si>
  <si>
    <t>SF NC Electric Z4 ductless</t>
  </si>
  <si>
    <t>Non-ducted mini-split heat pump, 3 indoor units, 4-ton 21 SEER/13 EER, 11 HSPF</t>
  </si>
  <si>
    <t>LRMF NC Gas Z3</t>
  </si>
  <si>
    <t>Low Rise Multi-Family: New Construction</t>
  </si>
  <si>
    <t>Ducted In-unit furnace 80 AFUE, 40 kBtu/h</t>
  </si>
  <si>
    <t>LRMF NC Gas Z6</t>
  </si>
  <si>
    <t>Ducted in-unit furnace 80 AFUE, 40 kBtu/h</t>
  </si>
  <si>
    <t>Split AC 14 SEER/12.2 EER, 1.5 tons</t>
  </si>
  <si>
    <t>LRMF NC Gas Z4</t>
  </si>
  <si>
    <t>LRMF NC Gas Z10</t>
  </si>
  <si>
    <t>Ducted in-unit furnace 80 AFUE, 60 kBtu/h</t>
  </si>
  <si>
    <t>LRMF NC Electric Z6</t>
  </si>
  <si>
    <t>Ducted mini-split heat pump, fan coil in-unit, 1.5-ton 21 SEER/13 EER, 11 HSPF</t>
  </si>
  <si>
    <t>LRMF NC Electric Z6 O2</t>
  </si>
  <si>
    <t>Ducted mini-split heat pump, fan coil in-unit, 1.5-ton 30 SEER/15 EER, 14 HSPF</t>
  </si>
  <si>
    <t>LRMF NC Electric Z10</t>
  </si>
  <si>
    <t>Ducted mini-split heat pump, fan coil in-unit, 2.5-ton 21 SEER/13 EER, 11 HSPF</t>
  </si>
  <si>
    <t>LRMF NC Electric Z12 O2</t>
  </si>
  <si>
    <t>Ducted mini-split heat pump, fan coil in-unit, 2.5-ton 30 SEER/15 EER, 14 HSPF</t>
  </si>
  <si>
    <t>LRMF NC Electric Z3 O1</t>
  </si>
  <si>
    <t>Ducted mini-split heat pump, fan coil in-unit, 2-ton 14 SEER/12.2 EER, 8.2 HSPF</t>
  </si>
  <si>
    <t>LRMF NC Electric Z3 S</t>
  </si>
  <si>
    <t>Ducted mini-split heat pump, fan coil in-unit, 2-ton 21 SEER/13 EER, 11 HSPF</t>
  </si>
  <si>
    <t>LRMF NC Electric Z3 O2</t>
  </si>
  <si>
    <t>Ducted mini-split heat pump, fan coil in-unit, 2-ton 30 SEER/15 EER, 14 HSPF</t>
  </si>
  <si>
    <t>General Conditions, Overhead and Profit</t>
  </si>
  <si>
    <t>SF NC Gas WH Z3</t>
  </si>
  <si>
    <t>190 kBtu/h, 0.81 UEF (0.82 EF) gas tankless in garage</t>
  </si>
  <si>
    <t>SF NC Gas WH Z12 gas storage</t>
  </si>
  <si>
    <t>50gal, 0.63 UEF (0.60 EF) gas storage in garage</t>
  </si>
  <si>
    <t>SF NC Electric WH Z3 S</t>
  </si>
  <si>
    <t>80gal heat pump water heater in garage 3.0 UEF, NEEA Tier 3</t>
  </si>
  <si>
    <t>SF NC Electric WH Z3 O2</t>
  </si>
  <si>
    <t>80gal heat pump water heater in garage 3.4 UEF, NEEA Tier 3</t>
  </si>
  <si>
    <t>LRMF NC Gas WH Z3</t>
  </si>
  <si>
    <t>140 kBtu/h, 0.81 UEF (0.82 EF) gas tankless in outdooor closet</t>
  </si>
  <si>
    <t>LRMF NC Electric WH Z3 S</t>
  </si>
  <si>
    <t>50gal heat pump water heater in outdoor closet 3.0 UEF, NEEA Tier 3</t>
  </si>
  <si>
    <t>LRMF NC Electric WH Z3 O2</t>
  </si>
  <si>
    <t>50gal heat pump water heater in outdoor closet 3.4 UEF, NEEA Tier 3</t>
  </si>
  <si>
    <t>LRMF NC Gas WH Z12 gas storage</t>
  </si>
  <si>
    <t>50gal, 0.63 UEF (0.60 EF) gas storage in outdoor closet</t>
  </si>
  <si>
    <t>Please note that the AECOM ID in each table can be used to locate detailed cost data in AECOM datasets ("Description" column in the Summary table or tab names)</t>
  </si>
  <si>
    <t>Electric Resistance</t>
  </si>
  <si>
    <t>https://title24stakeholders.com/wp-content/uploads/2020/08/SF-Additions-and-Alterations_Final_-CASE-Report_Statewide-CASE-Team.pdf</t>
  </si>
  <si>
    <t>Electric resistance furnace, 3 tons</t>
  </si>
  <si>
    <t>AC 14 SEER/11.7 EER, 3 tons</t>
  </si>
  <si>
    <t>50gal, 0.92 UEF electric resistance storage in garage</t>
  </si>
  <si>
    <t>Source/AECOM ID</t>
  </si>
  <si>
    <t>Link</t>
  </si>
  <si>
    <t>CA CASE Study: Res Energy Savings</t>
  </si>
  <si>
    <t>End Use</t>
  </si>
  <si>
    <t>Gas Furnace - Traditional + A/C</t>
  </si>
  <si>
    <t>Gas Furnace - Traditional</t>
  </si>
  <si>
    <t>SF NC Gas Cond Z3</t>
  </si>
  <si>
    <t>SF NC Gas Cond Z6</t>
  </si>
  <si>
    <t>SF NC Gas Cond Z4</t>
  </si>
  <si>
    <t>SF NC Gas Cond Z9</t>
  </si>
  <si>
    <t>SF NC Gas Cond Z10</t>
  </si>
  <si>
    <t>Gas Furnace - Condensing</t>
  </si>
  <si>
    <t>Gas Furnace - Condensing + A/C</t>
  </si>
  <si>
    <t>Ducted attic furnace 90 AFUE, 40 kBtu/h</t>
  </si>
  <si>
    <t>Ducted attic furnace 90 AFUE, 60 kBtu/h</t>
  </si>
  <si>
    <t>Electric Resistance Furnace + A/C</t>
  </si>
  <si>
    <t>ASHP - Ducted</t>
  </si>
  <si>
    <t>ASHP - Ductless</t>
  </si>
  <si>
    <t>CA CASE Study: MF All-Electric</t>
  </si>
  <si>
    <t>https://title24stakeholders.com/wp-content/uploads/2021/04/2022-T24-Final-CASE-Report_MF-All-Electric_updated_V2.pdf</t>
  </si>
  <si>
    <t>Gas Tankless</t>
  </si>
  <si>
    <t>Gas Storage</t>
  </si>
  <si>
    <t>HPWH</t>
  </si>
  <si>
    <t>Gas Storage Unitized</t>
  </si>
  <si>
    <t>Gas Storage Central</t>
  </si>
  <si>
    <t>HPWH Unitized</t>
  </si>
  <si>
    <t>HPWH Central</t>
  </si>
  <si>
    <t>11 Electric baseboard heaters, 4 kW each</t>
  </si>
  <si>
    <t>12 Electric baseboard heaters, 4 kW each</t>
  </si>
  <si>
    <t>SF NC Elec Baseboard Z3</t>
  </si>
  <si>
    <t>SF NC Elec Baseboard Z6</t>
  </si>
  <si>
    <t>SF NC Elec Baseboard Z4</t>
  </si>
  <si>
    <t>SF NC Elec Baseboard Z9</t>
  </si>
  <si>
    <t>SF NC Elec Baseboard Z10</t>
  </si>
  <si>
    <t>Electric Resistance Baseboard</t>
  </si>
  <si>
    <t>Electric Resistance Baseboard + A/C</t>
  </si>
  <si>
    <t>32 Electric baseboard heaters, 4 kW each</t>
  </si>
  <si>
    <t>36 Electric baseboard heaters, 4 kW each</t>
  </si>
  <si>
    <t>LRMF NC Elec Baseboard Z3</t>
  </si>
  <si>
    <t>LRMF NC Elec Baseboard Z6</t>
  </si>
  <si>
    <t>LRMF NC Elec Baseboard Z4</t>
  </si>
  <si>
    <t>LRMF NC Elec Baseboard Z10</t>
  </si>
  <si>
    <t>Ducted In-unit furnace 90 AFUE, 40 kBtu/h</t>
  </si>
  <si>
    <t>Ducted in-unit furnace 90 AFUE, 40 kBtu/h</t>
  </si>
  <si>
    <t>Ducted in-unit furnace 90 AFUE, 60 kBtu/h</t>
  </si>
  <si>
    <t>LRMF NC Gas Cond Z3</t>
  </si>
  <si>
    <t>LRMF NC Gas Cond Z6</t>
  </si>
  <si>
    <t>LRMF NC Gas Cond Z4</t>
  </si>
  <si>
    <t>LRMF NC Gas Cond Z9</t>
  </si>
  <si>
    <t>Cell Color Scheme</t>
  </si>
  <si>
    <t>Other Data Source</t>
  </si>
  <si>
    <t>Gas</t>
  </si>
  <si>
    <t>Electric Induction</t>
  </si>
  <si>
    <t>Ammended AECOM Data: SF NC Electric WH Z3 ER</t>
  </si>
  <si>
    <t>Ammended AECOM Data: LRMF NC Electric WH Z3 ER</t>
  </si>
  <si>
    <t>ccASHP - Ducted</t>
  </si>
  <si>
    <t>LRMF NC Electric Z6 DL</t>
  </si>
  <si>
    <t>Ductless mini-split heat pump, wall-mounted interior unit, 1.5-ton 21 SEER/13 EER, 11 HSPF</t>
  </si>
  <si>
    <t>LRMF NC Electric Z6 O2 DL</t>
  </si>
  <si>
    <t>Ductless mini-split heat pump, wall-mounted interior unit, 1.5-ton 30 SEER/15 EER, 14 HSPF</t>
  </si>
  <si>
    <t>LRMF NC Electric Z10 DL</t>
  </si>
  <si>
    <t>Ductless mini-split heat pump, wall-mounted interior unit, 2.5-ton 21 SEER/13 EER, 11 HSPF</t>
  </si>
  <si>
    <t>LRMF NC Electric Z12 O2 DL</t>
  </si>
  <si>
    <t>Ductless mini-split heat pump, wall-mounted interior unit, 2.5-ton 30 SEER/15 EER, 14 HSPF</t>
  </si>
  <si>
    <t>LRMF NC Electric Z3 O1 DL</t>
  </si>
  <si>
    <t>Ductless mini-split heat pump, wall-mounted interior unit, 2-ton 14 SEER/12.2 EER, 8.2 HSPF</t>
  </si>
  <si>
    <t>LRMF NC Electric Z3 S DL</t>
  </si>
  <si>
    <t>Ductless mini-split heat pump, wall-mounted interior unit, 2-ton 21 SEER/13 EER, 11 HSPF</t>
  </si>
  <si>
    <t>LRMF NC Electric Z3 O2 DL</t>
  </si>
  <si>
    <t>Ductless mini-split heat pump, wall-mounted interior unit, 2-ton 30 SEER/15 EER, 14 HSPF</t>
  </si>
  <si>
    <t>ccASHP - Ductless</t>
  </si>
  <si>
    <t>Non-ducted mini-split heat pump, 3 indoor units, 4-ton 30 SEER/15 EER, 14 HSPF</t>
  </si>
  <si>
    <t>238gal, 200 kBtu/hr, 0.35 Solar Thermal Fraction</t>
  </si>
  <si>
    <t>525gal HPWH, 61.6 kBtu/h</t>
  </si>
  <si>
    <t>Prepared for: Building Electrification Institute</t>
  </si>
  <si>
    <t>CA Residential BE Study/AECOM Data</t>
  </si>
  <si>
    <t>Adjusted CA Residential BE Study/AECOM Data</t>
  </si>
  <si>
    <t xml:space="preserve">Primary data, originally developed by AECOM for the 2019 California Residential Building Electrification Study, available here: </t>
  </si>
  <si>
    <t xml:space="preserve">https://www.ethree.com/e3-quantifies-the-consumer-and-emissions-impacts-of-electrifying-california-homes/ </t>
  </si>
  <si>
    <t>Note: These HVAC costs were used to create a regression formula for installed cost as a function of equipment size, for each building type and end use (ex. Single Family ASHP - Ducted). Equipment size was determined by building energy models to meet heating loads. Final calculated costs are included in the report.</t>
  </si>
  <si>
    <t>Note: HVAC costs included in this spreadheet were used to create a regression formula for installed cost as a function of equipment size, for each building type and end use (ex. Single Family ASHP - Ducted). Equipment size was determined by building energy models to meet heating loads. Final calculated costs are included in the report.</t>
  </si>
  <si>
    <t>The cost figures included in this spreadsheet are reported in 2018 dollars. The final Utah report displays costs in 2022 dollars. To convert from 2018 to 2022 dollars, costs reflected in this spreadsheet were all increased by 8% for the final Utah report. This reflects an assumed inflation rate from when the original costing was prepared for a separate report a couple years prior and when the Utah report was published. This inflation rate was based on a historical average Consumer Price Index (CPI) annual inflation rate for goods and was applied to every technology type in the study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</si>
</sst>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_(* \(#,##0.00\);_(* &quot;-&quot;??_);_(@_)"/>
    <numFmt numFmtId="164" formatCode="&quot;$&quot;#,##0.00"/>
    <numFmt numFmtId="165" formatCode="[$-409]mmmm\ d\,\ yyyy;@"/>
  </numFmts>
  <fonts count="13" x14ac:knownFonts="1">
    <font>
      <sz val="11"/>
      <color theme="1"/>
      <name val="Calibri"/>
      <family val="2"/>
      <scheme val="minor"/>
    </font>
    <font>
      <sz val="11"/>
      <color rgb="FFFF0000"/>
      <name val="Calibri"/>
      <family val="2"/>
      <scheme val="minor"/>
    </font>
    <font>
      <b/>
      <sz val="11"/>
      <color theme="1"/>
      <name val="Calibri"/>
      <family val="2"/>
      <scheme val="minor"/>
    </font>
    <font>
      <sz val="11"/>
      <color theme="0"/>
      <name val="Calibri"/>
      <family val="2"/>
      <scheme val="minor"/>
    </font>
    <font>
      <sz val="11"/>
      <color theme="1"/>
      <name val="Calibri"/>
      <family val="2"/>
    </font>
    <font>
      <sz val="11"/>
      <color theme="1"/>
      <name val="Calibri"/>
      <family val="2"/>
      <scheme val="minor"/>
    </font>
    <font>
      <sz val="11"/>
      <name val="Calibri"/>
      <family val="2"/>
      <scheme val="minor"/>
    </font>
    <font>
      <i/>
      <sz val="11"/>
      <color rgb="FF7F7F7F"/>
      <name val="Calibri"/>
      <family val="2"/>
      <scheme val="minor"/>
    </font>
    <font>
      <b/>
      <sz val="20"/>
      <color theme="0"/>
      <name val="Calibri"/>
      <family val="2"/>
      <scheme val="minor"/>
    </font>
    <font>
      <u/>
      <sz val="11"/>
      <color theme="10"/>
      <name val="Calibri"/>
      <family val="2"/>
      <scheme val="minor"/>
    </font>
    <font>
      <b/>
      <sz val="11"/>
      <color theme="1"/>
      <name val="Calibri"/>
      <family val="2"/>
    </font>
    <font>
      <sz val="9"/>
      <color indexed="81"/>
      <name val="Tahoma"/>
      <family val="2"/>
    </font>
    <font>
      <b/>
      <sz val="9"/>
      <color indexed="81"/>
      <name val="Tahoma"/>
      <family val="2"/>
    </font>
  </fonts>
  <fills count="10">
    <fill>
      <patternFill patternType="none"/>
    </fill>
    <fill>
      <patternFill patternType="gray125"/>
    </fill>
    <fill>
      <patternFill patternType="solid">
        <fgColor theme="4"/>
      </patternFill>
    </fill>
    <fill>
      <patternFill patternType="solid">
        <fgColor theme="0"/>
        <bgColor indexed="64"/>
      </patternFill>
    </fill>
    <fill>
      <patternFill patternType="solid">
        <fgColor theme="5" tint="0.79998168889431442"/>
        <bgColor indexed="64"/>
      </patternFill>
    </fill>
    <fill>
      <patternFill patternType="solid">
        <fgColor theme="4" tint="0.39997558519241921"/>
        <bgColor indexed="64"/>
      </patternFill>
    </fill>
    <fill>
      <patternFill patternType="solid">
        <fgColor theme="8"/>
        <bgColor indexed="64"/>
      </patternFill>
    </fill>
    <fill>
      <patternFill patternType="solid">
        <fgColor theme="7" tint="0.39997558519241921"/>
        <bgColor indexed="64"/>
      </patternFill>
    </fill>
    <fill>
      <patternFill patternType="solid">
        <fgColor theme="4"/>
        <bgColor indexed="64"/>
      </patternFill>
    </fill>
    <fill>
      <patternFill patternType="solid">
        <fgColor theme="9" tint="0.79998168889431442"/>
        <bgColor indexed="64"/>
      </patternFill>
    </fill>
  </fills>
  <borders count="10">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s>
  <cellStyleXfs count="5">
    <xf numFmtId="0" fontId="0" fillId="0" borderId="0"/>
    <xf numFmtId="0" fontId="3" fillId="2" borderId="0" applyNumberFormat="0" applyBorder="0" applyAlignment="0" applyProtection="0"/>
    <xf numFmtId="43" fontId="5" fillId="0" borderId="0" applyFont="0" applyFill="0" applyBorder="0" applyAlignment="0" applyProtection="0"/>
    <xf numFmtId="0" fontId="7" fillId="0" borderId="0" applyNumberFormat="0" applyFill="0" applyBorder="0" applyAlignment="0" applyProtection="0"/>
    <xf numFmtId="0" fontId="9" fillId="0" borderId="0" applyNumberFormat="0" applyFill="0" applyBorder="0" applyAlignment="0" applyProtection="0"/>
  </cellStyleXfs>
  <cellXfs count="81">
    <xf numFmtId="0" fontId="0" fillId="0" borderId="0" xfId="0"/>
    <xf numFmtId="0" fontId="3" fillId="2" borderId="1" xfId="1" applyBorder="1"/>
    <xf numFmtId="0" fontId="3" fillId="2" borderId="2" xfId="1" applyBorder="1"/>
    <xf numFmtId="0" fontId="3" fillId="2" borderId="3" xfId="1" applyBorder="1"/>
    <xf numFmtId="0" fontId="0" fillId="0" borderId="4" xfId="0" applyBorder="1"/>
    <xf numFmtId="0" fontId="0" fillId="0" borderId="0" xfId="0" applyBorder="1"/>
    <xf numFmtId="164" fontId="0" fillId="0" borderId="0" xfId="0" applyNumberFormat="1" applyBorder="1"/>
    <xf numFmtId="164" fontId="0" fillId="0" borderId="5" xfId="0" applyNumberFormat="1" applyBorder="1"/>
    <xf numFmtId="0" fontId="0" fillId="0" borderId="6" xfId="0" applyBorder="1"/>
    <xf numFmtId="0" fontId="0" fillId="0" borderId="7" xfId="0" applyBorder="1"/>
    <xf numFmtId="164" fontId="0" fillId="0" borderId="7" xfId="0" applyNumberFormat="1" applyBorder="1"/>
    <xf numFmtId="164" fontId="0" fillId="0" borderId="8" xfId="0" applyNumberFormat="1" applyBorder="1"/>
    <xf numFmtId="0" fontId="0" fillId="0" borderId="5" xfId="0" applyBorder="1"/>
    <xf numFmtId="0" fontId="4" fillId="3" borderId="0" xfId="0" applyFont="1" applyFill="1"/>
    <xf numFmtId="0" fontId="1" fillId="0" borderId="0" xfId="0" applyFont="1"/>
    <xf numFmtId="165" fontId="4" fillId="3" borderId="0" xfId="0" quotePrefix="1" applyNumberFormat="1" applyFont="1" applyFill="1" applyAlignment="1">
      <alignment horizontal="left"/>
    </xf>
    <xf numFmtId="0" fontId="2" fillId="0" borderId="0" xfId="0" applyFont="1"/>
    <xf numFmtId="0" fontId="6" fillId="0" borderId="5" xfId="0" applyFont="1" applyBorder="1"/>
    <xf numFmtId="0" fontId="0" fillId="4" borderId="6" xfId="0" applyFill="1" applyBorder="1"/>
    <xf numFmtId="0" fontId="0" fillId="4" borderId="7" xfId="0" applyFill="1" applyBorder="1"/>
    <xf numFmtId="0" fontId="0" fillId="4" borderId="4" xfId="0" applyFill="1" applyBorder="1"/>
    <xf numFmtId="0" fontId="0" fillId="4" borderId="0" xfId="0" applyFill="1" applyBorder="1"/>
    <xf numFmtId="0" fontId="0" fillId="3" borderId="0" xfId="0" applyFill="1"/>
    <xf numFmtId="0" fontId="0" fillId="3" borderId="8" xfId="0" applyFill="1" applyBorder="1"/>
    <xf numFmtId="0" fontId="0" fillId="3" borderId="7" xfId="0" applyFill="1" applyBorder="1"/>
    <xf numFmtId="0" fontId="0" fillId="3" borderId="6" xfId="0" applyFill="1" applyBorder="1"/>
    <xf numFmtId="0" fontId="2" fillId="5" borderId="5" xfId="0" applyFont="1" applyFill="1" applyBorder="1"/>
    <xf numFmtId="0" fontId="2" fillId="5" borderId="0" xfId="0" applyFont="1" applyFill="1"/>
    <xf numFmtId="0" fontId="2" fillId="5" borderId="4" xfId="0" applyFont="1" applyFill="1" applyBorder="1"/>
    <xf numFmtId="0" fontId="2" fillId="6" borderId="5" xfId="0" applyFont="1" applyFill="1" applyBorder="1"/>
    <xf numFmtId="0" fontId="2" fillId="6" borderId="0" xfId="0" applyFont="1" applyFill="1"/>
    <xf numFmtId="0" fontId="2" fillId="6" borderId="4" xfId="0" applyFont="1" applyFill="1" applyBorder="1"/>
    <xf numFmtId="0" fontId="2" fillId="7" borderId="5" xfId="0" applyFont="1" applyFill="1" applyBorder="1"/>
    <xf numFmtId="0" fontId="2" fillId="7" borderId="0" xfId="0" applyFont="1" applyFill="1"/>
    <xf numFmtId="0" fontId="2" fillId="7" borderId="4" xfId="0" applyFont="1" applyFill="1" applyBorder="1"/>
    <xf numFmtId="0" fontId="0" fillId="3" borderId="5" xfId="0" applyFill="1" applyBorder="1"/>
    <xf numFmtId="0" fontId="0" fillId="3" borderId="4" xfId="0" applyFill="1" applyBorder="1"/>
    <xf numFmtId="0" fontId="0" fillId="3" borderId="0" xfId="0" applyFill="1" applyAlignment="1">
      <alignment wrapText="1"/>
    </xf>
    <xf numFmtId="0" fontId="3" fillId="8" borderId="3" xfId="0" applyFont="1" applyFill="1" applyBorder="1" applyAlignment="1">
      <alignment wrapText="1"/>
    </xf>
    <xf numFmtId="0" fontId="3" fillId="8" borderId="2" xfId="0" applyFont="1" applyFill="1" applyBorder="1" applyAlignment="1">
      <alignment wrapText="1"/>
    </xf>
    <xf numFmtId="0" fontId="3" fillId="8" borderId="1" xfId="0" applyFont="1" applyFill="1" applyBorder="1" applyAlignment="1">
      <alignment wrapText="1"/>
    </xf>
    <xf numFmtId="0" fontId="7" fillId="0" borderId="0" xfId="3"/>
    <xf numFmtId="164" fontId="0" fillId="0" borderId="0" xfId="2" applyNumberFormat="1" applyFont="1" applyBorder="1"/>
    <xf numFmtId="164" fontId="0" fillId="0" borderId="5" xfId="2" applyNumberFormat="1" applyFont="1" applyBorder="1"/>
    <xf numFmtId="164" fontId="0" fillId="4" borderId="0" xfId="2" applyNumberFormat="1" applyFont="1" applyFill="1" applyBorder="1"/>
    <xf numFmtId="164" fontId="0" fillId="4" borderId="5" xfId="2" applyNumberFormat="1" applyFont="1" applyFill="1" applyBorder="1"/>
    <xf numFmtId="164" fontId="0" fillId="4" borderId="7" xfId="2" applyNumberFormat="1" applyFont="1" applyFill="1" applyBorder="1"/>
    <xf numFmtId="164" fontId="0" fillId="4" borderId="8" xfId="2" applyNumberFormat="1" applyFont="1" applyFill="1" applyBorder="1"/>
    <xf numFmtId="0" fontId="8" fillId="2" borderId="0" xfId="1" applyFont="1" applyAlignment="1"/>
    <xf numFmtId="0" fontId="8" fillId="2" borderId="0" xfId="1" applyFont="1"/>
    <xf numFmtId="0" fontId="3" fillId="2" borderId="1" xfId="1" applyFont="1" applyBorder="1"/>
    <xf numFmtId="0" fontId="3" fillId="2" borderId="3" xfId="1" applyFont="1" applyBorder="1"/>
    <xf numFmtId="0" fontId="0" fillId="0" borderId="4" xfId="0" applyFill="1" applyBorder="1"/>
    <xf numFmtId="0" fontId="0" fillId="0" borderId="0" xfId="0" applyFill="1" applyBorder="1"/>
    <xf numFmtId="164" fontId="0" fillId="0" borderId="0" xfId="2" applyNumberFormat="1" applyFont="1" applyFill="1" applyBorder="1"/>
    <xf numFmtId="164" fontId="0" fillId="0" borderId="5" xfId="2" applyNumberFormat="1" applyFont="1" applyFill="1" applyBorder="1"/>
    <xf numFmtId="0" fontId="0" fillId="0" borderId="0" xfId="0" applyAlignment="1">
      <alignment wrapText="1"/>
    </xf>
    <xf numFmtId="0" fontId="9" fillId="0" borderId="0" xfId="4"/>
    <xf numFmtId="164" fontId="0" fillId="0" borderId="0" xfId="0" applyNumberFormat="1"/>
    <xf numFmtId="164" fontId="0" fillId="4" borderId="0" xfId="0" applyNumberFormat="1" applyFill="1" applyBorder="1"/>
    <xf numFmtId="164" fontId="0" fillId="4" borderId="5" xfId="0" applyNumberFormat="1" applyFill="1" applyBorder="1"/>
    <xf numFmtId="0" fontId="0" fillId="9" borderId="4" xfId="0" applyFill="1" applyBorder="1"/>
    <xf numFmtId="0" fontId="0" fillId="9" borderId="0" xfId="0" applyFill="1" applyBorder="1"/>
    <xf numFmtId="0" fontId="0" fillId="9" borderId="7" xfId="0" applyFill="1" applyBorder="1"/>
    <xf numFmtId="164" fontId="0" fillId="9" borderId="0" xfId="0" applyNumberFormat="1" applyFill="1" applyBorder="1"/>
    <xf numFmtId="164" fontId="0" fillId="9" borderId="0" xfId="2" applyNumberFormat="1" applyFont="1" applyFill="1" applyBorder="1"/>
    <xf numFmtId="0" fontId="0" fillId="9" borderId="6" xfId="0" applyFill="1" applyBorder="1"/>
    <xf numFmtId="164" fontId="0" fillId="9" borderId="7" xfId="0" applyNumberFormat="1" applyFill="1" applyBorder="1"/>
    <xf numFmtId="164" fontId="0" fillId="9" borderId="5" xfId="2" applyNumberFormat="1" applyFont="1" applyFill="1" applyBorder="1"/>
    <xf numFmtId="164" fontId="0" fillId="9" borderId="5" xfId="0" applyNumberFormat="1" applyFill="1" applyBorder="1"/>
    <xf numFmtId="164" fontId="0" fillId="9" borderId="8" xfId="0" applyNumberFormat="1" applyFill="1" applyBorder="1"/>
    <xf numFmtId="0" fontId="10" fillId="3" borderId="0" xfId="0" applyFont="1" applyFill="1"/>
    <xf numFmtId="0" fontId="4" fillId="3" borderId="9" xfId="0" applyFont="1" applyFill="1" applyBorder="1"/>
    <xf numFmtId="0" fontId="4" fillId="9" borderId="9" xfId="0" applyFont="1" applyFill="1" applyBorder="1"/>
    <xf numFmtId="0" fontId="4" fillId="4" borderId="9" xfId="0" applyFont="1" applyFill="1" applyBorder="1"/>
    <xf numFmtId="164" fontId="0" fillId="4" borderId="7" xfId="0" applyNumberFormat="1" applyFill="1" applyBorder="1"/>
    <xf numFmtId="164" fontId="0" fillId="4" borderId="8" xfId="0" applyNumberFormat="1" applyFill="1" applyBorder="1"/>
    <xf numFmtId="0" fontId="0" fillId="0" borderId="2" xfId="0" applyBorder="1"/>
    <xf numFmtId="164" fontId="0" fillId="0" borderId="2" xfId="2" applyNumberFormat="1" applyFont="1" applyBorder="1"/>
    <xf numFmtId="0" fontId="2" fillId="0" borderId="0" xfId="0" applyFont="1" applyAlignment="1">
      <alignment horizontal="left" wrapText="1"/>
    </xf>
    <xf numFmtId="0" fontId="6" fillId="0" borderId="8" xfId="0" applyFont="1" applyBorder="1"/>
  </cellXfs>
  <cellStyles count="5">
    <cellStyle name="Accent1" xfId="1" builtinId="29"/>
    <cellStyle name="Comma" xfId="2" builtinId="3"/>
    <cellStyle name="Explanatory Text" xfId="3" builtinId="53"/>
    <cellStyle name="Hyperlink" xfId="4"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1</xdr:col>
      <xdr:colOff>9525</xdr:colOff>
      <xdr:row>3</xdr:row>
      <xdr:rowOff>78442</xdr:rowOff>
    </xdr:from>
    <xdr:to>
      <xdr:col>2</xdr:col>
      <xdr:colOff>1396002</xdr:colOff>
      <xdr:row>6</xdr:row>
      <xdr:rowOff>96855</xdr:rowOff>
    </xdr:to>
    <xdr:pic>
      <xdr:nvPicPr>
        <xdr:cNvPr id="2" name="Picture 1">
          <a:extLst>
            <a:ext uri="{FF2B5EF4-FFF2-40B4-BE49-F238E27FC236}">
              <a16:creationId xmlns:a16="http://schemas.microsoft.com/office/drawing/2014/main" id="{7013D00D-4FCE-465A-8D4F-17870A2D3AEA}"/>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6617" t="16301" r="5239" b="18493"/>
        <a:stretch/>
      </xdr:blipFill>
      <xdr:spPr>
        <a:xfrm>
          <a:off x="619125" y="792817"/>
          <a:ext cx="2986677" cy="58991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11</xdr:col>
      <xdr:colOff>119555</xdr:colOff>
      <xdr:row>1</xdr:row>
      <xdr:rowOff>28575</xdr:rowOff>
    </xdr:from>
    <xdr:ext cx="9376869" cy="6524624"/>
    <xdr:pic>
      <xdr:nvPicPr>
        <xdr:cNvPr id="2" name="Picture 1" descr="IECC climate zone map">
          <a:extLst>
            <a:ext uri="{FF2B5EF4-FFF2-40B4-BE49-F238E27FC236}">
              <a16:creationId xmlns:a16="http://schemas.microsoft.com/office/drawing/2014/main" id="{BBC5BE4E-8A9D-4F39-A5CA-5B713838BB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605955" y="219075"/>
          <a:ext cx="9376869" cy="65246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Theme">
  <a:themeElements>
    <a:clrScheme name="RESTORE">
      <a:dk1>
        <a:sysClr val="windowText" lastClr="000000"/>
      </a:dk1>
      <a:lt1>
        <a:sysClr val="window" lastClr="FFFFFF"/>
      </a:lt1>
      <a:dk2>
        <a:srgbClr val="315361"/>
      </a:dk2>
      <a:lt2>
        <a:srgbClr val="EEECE1"/>
      </a:lt2>
      <a:accent1>
        <a:srgbClr val="034E6E"/>
      </a:accent1>
      <a:accent2>
        <a:srgbClr val="AF7E00"/>
      </a:accent2>
      <a:accent3>
        <a:srgbClr val="AF2200"/>
      </a:accent3>
      <a:accent4>
        <a:srgbClr val="007E33"/>
      </a:accent4>
      <a:accent5>
        <a:srgbClr val="AF5D00"/>
      </a:accent5>
      <a:accent6>
        <a:srgbClr val="0A1978"/>
      </a:accent6>
      <a:hlink>
        <a:srgbClr val="0000FF"/>
      </a:hlink>
      <a:folHlink>
        <a:srgbClr val="800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ethree.com/e3-quantifies-the-consumer-and-emissions-impacts-of-electrifying-california-homes/"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hyperlink" Target="https://title24stakeholders.com/wp-content/uploads/2020/08/SF-Additions-and-Alterations_Final_-CASE-Report_Statewide-CASE-Team.pdf"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2" Type="http://schemas.openxmlformats.org/officeDocument/2006/relationships/hyperlink" Target="https://title24stakeholders.com/wp-content/uploads/2021/04/2022-T24-Final-CASE-Report_MF-All-Electric_updated_V2.pdf" TargetMode="External"/><Relationship Id="rId1" Type="http://schemas.openxmlformats.org/officeDocument/2006/relationships/hyperlink" Target="https://title24stakeholders.com/wp-content/uploads/2021/04/2022-T24-Final-CASE-Report_MF-All-Electric_updated_V2.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48FD62-4D0D-477D-AD5E-B472CF51D771}">
  <sheetPr>
    <tabColor theme="0"/>
  </sheetPr>
  <dimension ref="A1:I38"/>
  <sheetViews>
    <sheetView showGridLines="0" tabSelected="1" topLeftCell="A8" zoomScaleNormal="100" workbookViewId="0">
      <selection activeCell="C36" sqref="C36"/>
    </sheetView>
  </sheetViews>
  <sheetFormatPr defaultRowHeight="14.4" x14ac:dyDescent="0.3"/>
  <cols>
    <col min="2" max="2" width="24" customWidth="1"/>
    <col min="3" max="3" width="111.88671875" customWidth="1"/>
    <col min="4" max="4" width="135.109375" customWidth="1"/>
  </cols>
  <sheetData>
    <row r="1" spans="1:9" s="49" customFormat="1" ht="25.8" x14ac:dyDescent="0.5">
      <c r="A1" s="48" t="s">
        <v>0</v>
      </c>
    </row>
    <row r="3" spans="1:9" x14ac:dyDescent="0.3">
      <c r="B3" s="13" t="s">
        <v>1</v>
      </c>
      <c r="D3" s="13"/>
      <c r="E3" s="13"/>
    </row>
    <row r="4" spans="1:9" x14ac:dyDescent="0.3">
      <c r="B4" s="13"/>
      <c r="D4" s="13"/>
      <c r="E4" s="13"/>
    </row>
    <row r="5" spans="1:9" x14ac:dyDescent="0.3">
      <c r="B5" s="13"/>
      <c r="D5" s="13"/>
      <c r="E5" s="13"/>
    </row>
    <row r="6" spans="1:9" x14ac:dyDescent="0.3">
      <c r="B6" s="13"/>
      <c r="D6" s="13"/>
      <c r="E6" s="13"/>
    </row>
    <row r="7" spans="1:9" x14ac:dyDescent="0.3">
      <c r="B7" s="13"/>
      <c r="D7" s="13"/>
      <c r="E7" s="13"/>
    </row>
    <row r="8" spans="1:9" x14ac:dyDescent="0.3">
      <c r="B8" s="13" t="s">
        <v>2</v>
      </c>
      <c r="D8" s="13"/>
      <c r="E8" s="13"/>
    </row>
    <row r="9" spans="1:9" x14ac:dyDescent="0.3">
      <c r="B9" s="13" t="s">
        <v>3</v>
      </c>
      <c r="D9" s="13"/>
      <c r="E9" s="13"/>
    </row>
    <row r="10" spans="1:9" x14ac:dyDescent="0.3">
      <c r="B10" s="13" t="s">
        <v>4</v>
      </c>
      <c r="D10" s="13"/>
      <c r="E10" s="13"/>
      <c r="I10" s="14"/>
    </row>
    <row r="11" spans="1:9" x14ac:dyDescent="0.3">
      <c r="B11" s="13"/>
      <c r="D11" s="13"/>
      <c r="E11" s="13"/>
      <c r="I11" s="14"/>
    </row>
    <row r="12" spans="1:9" x14ac:dyDescent="0.3">
      <c r="B12" s="13"/>
      <c r="D12" s="13"/>
      <c r="E12" s="13"/>
      <c r="I12" s="14"/>
    </row>
    <row r="13" spans="1:9" x14ac:dyDescent="0.3">
      <c r="B13" s="13" t="s">
        <v>230</v>
      </c>
      <c r="D13" s="13"/>
      <c r="E13" s="13"/>
      <c r="I13" s="14"/>
    </row>
    <row r="14" spans="1:9" x14ac:dyDescent="0.3">
      <c r="B14" s="15">
        <v>44341</v>
      </c>
      <c r="I14" s="14"/>
    </row>
    <row r="15" spans="1:9" x14ac:dyDescent="0.3">
      <c r="B15" s="13" t="s">
        <v>5</v>
      </c>
      <c r="I15" s="14"/>
    </row>
    <row r="16" spans="1:9" x14ac:dyDescent="0.3">
      <c r="B16" s="13"/>
      <c r="I16" s="14"/>
    </row>
    <row r="17" spans="2:9" x14ac:dyDescent="0.3">
      <c r="B17" s="71" t="s">
        <v>205</v>
      </c>
      <c r="I17" s="14"/>
    </row>
    <row r="18" spans="2:9" x14ac:dyDescent="0.3">
      <c r="B18" s="72" t="s">
        <v>231</v>
      </c>
      <c r="I18" s="14"/>
    </row>
    <row r="19" spans="2:9" x14ac:dyDescent="0.3">
      <c r="B19" s="74" t="s">
        <v>232</v>
      </c>
      <c r="I19" s="14"/>
    </row>
    <row r="20" spans="2:9" x14ac:dyDescent="0.3">
      <c r="B20" s="73" t="s">
        <v>206</v>
      </c>
      <c r="I20" s="14"/>
    </row>
    <row r="22" spans="2:9" x14ac:dyDescent="0.3">
      <c r="B22" s="16" t="s">
        <v>6</v>
      </c>
    </row>
    <row r="23" spans="2:9" x14ac:dyDescent="0.3">
      <c r="B23" s="50" t="s">
        <v>7</v>
      </c>
      <c r="C23" s="51" t="s">
        <v>8</v>
      </c>
    </row>
    <row r="24" spans="2:9" x14ac:dyDescent="0.3">
      <c r="B24" s="4" t="s">
        <v>9</v>
      </c>
      <c r="C24" s="12" t="s">
        <v>10</v>
      </c>
    </row>
    <row r="25" spans="2:9" x14ac:dyDescent="0.3">
      <c r="B25" s="4" t="s">
        <v>11</v>
      </c>
      <c r="C25" s="12" t="s">
        <v>12</v>
      </c>
    </row>
    <row r="26" spans="2:9" x14ac:dyDescent="0.3">
      <c r="B26" s="4" t="s">
        <v>13</v>
      </c>
      <c r="C26" s="17" t="s">
        <v>14</v>
      </c>
    </row>
    <row r="27" spans="2:9" x14ac:dyDescent="0.3">
      <c r="B27" s="8" t="s">
        <v>15</v>
      </c>
      <c r="C27" s="80" t="s">
        <v>16</v>
      </c>
    </row>
    <row r="29" spans="2:9" ht="28.8" x14ac:dyDescent="0.3">
      <c r="C29" s="56" t="s">
        <v>17</v>
      </c>
    </row>
    <row r="31" spans="2:9" ht="28.8" x14ac:dyDescent="0.3">
      <c r="C31" s="56" t="s">
        <v>150</v>
      </c>
    </row>
    <row r="33" spans="3:3" x14ac:dyDescent="0.3">
      <c r="C33" s="56" t="s">
        <v>233</v>
      </c>
    </row>
    <row r="34" spans="3:3" x14ac:dyDescent="0.3">
      <c r="C34" s="57" t="s">
        <v>234</v>
      </c>
    </row>
    <row r="36" spans="3:3" ht="43.2" x14ac:dyDescent="0.3">
      <c r="C36" s="56" t="s">
        <v>236</v>
      </c>
    </row>
    <row r="38" spans="3:3" ht="72" x14ac:dyDescent="0.3">
      <c r="C38" s="56" t="s">
        <v>237</v>
      </c>
    </row>
  </sheetData>
  <hyperlinks>
    <hyperlink ref="B24" location="'Capital Costs &gt;&gt;'!A1" display="Capital Costs" xr:uid="{68222D34-D249-453D-9504-E6F6F851C6B1}"/>
    <hyperlink ref="C34" r:id="rId1" xr:uid="{05ADE4D8-4F2C-422E-914F-FDF2EDDD8ED0}"/>
  </hyperlinks>
  <pageMargins left="0.7" right="0.7" top="0.75" bottom="0.75" header="0.3" footer="0.3"/>
  <pageSetup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7A2EF1-1170-4EE0-8163-036FA23329E1}">
  <sheetPr>
    <tabColor theme="4" tint="0.79998168889431442"/>
  </sheetPr>
  <dimension ref="B3:K16"/>
  <sheetViews>
    <sheetView showGridLines="0" topLeftCell="A4" zoomScale="90" zoomScaleNormal="90" workbookViewId="0">
      <selection activeCell="B3" sqref="B3"/>
    </sheetView>
  </sheetViews>
  <sheetFormatPr defaultColWidth="9.109375" defaultRowHeight="14.4" x14ac:dyDescent="0.3"/>
  <cols>
    <col min="1" max="1" width="9.109375" style="22"/>
    <col min="2" max="2" width="17.33203125" style="22" bestFit="1" customWidth="1"/>
    <col min="3" max="3" width="25.33203125" style="22" bestFit="1" customWidth="1"/>
    <col min="4" max="4" width="5.6640625" style="22" bestFit="1" customWidth="1"/>
    <col min="5" max="5" width="7.44140625" style="22" bestFit="1" customWidth="1"/>
    <col min="6" max="6" width="21" style="22" bestFit="1" customWidth="1"/>
    <col min="7" max="7" width="8.33203125" style="22" bestFit="1" customWidth="1"/>
    <col min="8" max="8" width="9.88671875" style="22" bestFit="1" customWidth="1"/>
    <col min="9" max="9" width="9.33203125" style="22" bestFit="1" customWidth="1"/>
    <col min="10" max="10" width="10.33203125" style="22" bestFit="1" customWidth="1"/>
    <col min="11" max="11" width="10.33203125" customWidth="1"/>
    <col min="12" max="16384" width="9.109375" style="22"/>
  </cols>
  <sheetData>
    <row r="3" spans="2:11" s="37" customFormat="1" x14ac:dyDescent="0.3">
      <c r="B3" s="40" t="s">
        <v>18</v>
      </c>
      <c r="C3" s="39" t="s">
        <v>19</v>
      </c>
      <c r="D3" s="39" t="s">
        <v>20</v>
      </c>
      <c r="E3" s="39" t="s">
        <v>21</v>
      </c>
      <c r="F3" s="39" t="s">
        <v>22</v>
      </c>
      <c r="G3" s="39" t="s">
        <v>23</v>
      </c>
      <c r="H3" s="39" t="s">
        <v>24</v>
      </c>
      <c r="I3" s="39" t="s">
        <v>25</v>
      </c>
      <c r="J3" s="38" t="s">
        <v>26</v>
      </c>
      <c r="K3"/>
    </row>
    <row r="4" spans="2:11" x14ac:dyDescent="0.3">
      <c r="B4" s="36" t="s">
        <v>27</v>
      </c>
      <c r="C4" s="22" t="s">
        <v>28</v>
      </c>
      <c r="D4" s="22" t="s">
        <v>29</v>
      </c>
      <c r="E4" s="22">
        <v>724723</v>
      </c>
      <c r="F4" s="22" t="s">
        <v>30</v>
      </c>
      <c r="G4" s="22">
        <v>37.616999999999997</v>
      </c>
      <c r="H4" s="22">
        <v>-109.483</v>
      </c>
      <c r="I4" s="22">
        <v>1841</v>
      </c>
      <c r="J4" s="35">
        <v>-7</v>
      </c>
    </row>
    <row r="5" spans="2:11" x14ac:dyDescent="0.3">
      <c r="B5" s="36" t="s">
        <v>27</v>
      </c>
      <c r="C5" s="22" t="s">
        <v>31</v>
      </c>
      <c r="D5" s="22" t="s">
        <v>29</v>
      </c>
      <c r="E5" s="22">
        <v>724756</v>
      </c>
      <c r="F5" s="22" t="s">
        <v>30</v>
      </c>
      <c r="G5" s="22">
        <v>37.700000000000003</v>
      </c>
      <c r="H5" s="22">
        <v>-112.15</v>
      </c>
      <c r="I5" s="22">
        <v>2312</v>
      </c>
      <c r="J5" s="35">
        <v>-7</v>
      </c>
    </row>
    <row r="6" spans="2:11" x14ac:dyDescent="0.3">
      <c r="B6" s="36" t="s">
        <v>27</v>
      </c>
      <c r="C6" s="22" t="s">
        <v>32</v>
      </c>
      <c r="D6" s="22" t="s">
        <v>29</v>
      </c>
      <c r="E6" s="22">
        <v>724755</v>
      </c>
      <c r="F6" s="22" t="s">
        <v>30</v>
      </c>
      <c r="G6" s="22">
        <v>37.700000000000003</v>
      </c>
      <c r="H6" s="22">
        <v>-113.1</v>
      </c>
      <c r="I6" s="22">
        <v>1703</v>
      </c>
      <c r="J6" s="35">
        <v>-7</v>
      </c>
    </row>
    <row r="7" spans="2:11" x14ac:dyDescent="0.3">
      <c r="B7" s="36" t="s">
        <v>27</v>
      </c>
      <c r="C7" s="22" t="s">
        <v>33</v>
      </c>
      <c r="D7" s="22" t="s">
        <v>29</v>
      </c>
      <c r="E7" s="22">
        <v>724795</v>
      </c>
      <c r="F7" s="22" t="s">
        <v>30</v>
      </c>
      <c r="G7" s="22">
        <v>39.332999999999998</v>
      </c>
      <c r="H7" s="22">
        <v>-112.583</v>
      </c>
      <c r="I7" s="22">
        <v>1414</v>
      </c>
      <c r="J7" s="35">
        <v>-7</v>
      </c>
    </row>
    <row r="8" spans="2:11" x14ac:dyDescent="0.3">
      <c r="B8" s="36" t="s">
        <v>27</v>
      </c>
      <c r="C8" s="22" t="s">
        <v>34</v>
      </c>
      <c r="D8" s="22" t="s">
        <v>29</v>
      </c>
      <c r="E8" s="22">
        <v>724735</v>
      </c>
      <c r="F8" s="22" t="s">
        <v>30</v>
      </c>
      <c r="G8" s="22">
        <v>38.366999999999997</v>
      </c>
      <c r="H8" s="22">
        <v>-110.717</v>
      </c>
      <c r="I8" s="22">
        <v>1313</v>
      </c>
      <c r="J8" s="35">
        <v>-7</v>
      </c>
    </row>
    <row r="9" spans="2:11" x14ac:dyDescent="0.3">
      <c r="B9" s="36" t="s">
        <v>27</v>
      </c>
      <c r="C9" s="22" t="s">
        <v>35</v>
      </c>
      <c r="D9" s="22" t="s">
        <v>29</v>
      </c>
      <c r="E9" s="22">
        <v>724776</v>
      </c>
      <c r="F9" s="22" t="s">
        <v>36</v>
      </c>
      <c r="G9" s="22">
        <v>38.58</v>
      </c>
      <c r="H9" s="22">
        <v>-109.54</v>
      </c>
      <c r="I9" s="22">
        <v>1000</v>
      </c>
      <c r="J9" s="35">
        <v>-7</v>
      </c>
    </row>
    <row r="10" spans="2:11" x14ac:dyDescent="0.3">
      <c r="B10" s="36" t="s">
        <v>27</v>
      </c>
      <c r="C10" s="22" t="s">
        <v>37</v>
      </c>
      <c r="D10" s="22" t="s">
        <v>29</v>
      </c>
      <c r="E10" s="22">
        <v>725755</v>
      </c>
      <c r="F10" s="22" t="s">
        <v>30</v>
      </c>
      <c r="G10" s="22">
        <v>41.116999999999997</v>
      </c>
      <c r="H10" s="22">
        <v>-111.967</v>
      </c>
      <c r="I10" s="22">
        <v>1459</v>
      </c>
      <c r="J10" s="35">
        <v>-7</v>
      </c>
    </row>
    <row r="11" spans="2:11" x14ac:dyDescent="0.3">
      <c r="B11" s="36" t="s">
        <v>27</v>
      </c>
      <c r="C11" s="22" t="s">
        <v>38</v>
      </c>
      <c r="D11" s="22" t="s">
        <v>29</v>
      </c>
      <c r="E11" s="22">
        <v>725750</v>
      </c>
      <c r="F11" s="22" t="s">
        <v>39</v>
      </c>
      <c r="G11" s="22">
        <v>41.2</v>
      </c>
      <c r="H11" s="22">
        <v>-112.017</v>
      </c>
      <c r="I11" s="22">
        <v>1362</v>
      </c>
      <c r="J11" s="35">
        <v>-7</v>
      </c>
    </row>
    <row r="12" spans="2:11" x14ac:dyDescent="0.3">
      <c r="B12" s="36" t="s">
        <v>27</v>
      </c>
      <c r="C12" s="22" t="s">
        <v>40</v>
      </c>
      <c r="D12" s="22" t="s">
        <v>29</v>
      </c>
      <c r="E12" s="22">
        <v>725724</v>
      </c>
      <c r="F12" s="22" t="s">
        <v>30</v>
      </c>
      <c r="G12" s="22">
        <v>40.216999999999999</v>
      </c>
      <c r="H12" s="22">
        <v>-111.717</v>
      </c>
      <c r="I12" s="22">
        <v>1369</v>
      </c>
      <c r="J12" s="35">
        <v>-7</v>
      </c>
    </row>
    <row r="13" spans="2:11" x14ac:dyDescent="0.3">
      <c r="B13" s="34" t="s">
        <v>27</v>
      </c>
      <c r="C13" s="33" t="s">
        <v>41</v>
      </c>
      <c r="D13" s="33" t="s">
        <v>29</v>
      </c>
      <c r="E13" s="33">
        <v>725720</v>
      </c>
      <c r="F13" s="33" t="s">
        <v>30</v>
      </c>
      <c r="G13" s="33">
        <v>40.770000000000003</v>
      </c>
      <c r="H13" s="33">
        <v>-111.97</v>
      </c>
      <c r="I13" s="33">
        <v>1288</v>
      </c>
      <c r="J13" s="32">
        <v>-7</v>
      </c>
    </row>
    <row r="14" spans="2:11" x14ac:dyDescent="0.3">
      <c r="B14" s="31" t="s">
        <v>42</v>
      </c>
      <c r="C14" s="30" t="s">
        <v>43</v>
      </c>
      <c r="D14" s="30" t="s">
        <v>29</v>
      </c>
      <c r="E14" s="30">
        <v>724754</v>
      </c>
      <c r="F14" s="30" t="s">
        <v>30</v>
      </c>
      <c r="G14" s="30">
        <v>37.082999999999998</v>
      </c>
      <c r="H14" s="30">
        <v>-113.6</v>
      </c>
      <c r="I14" s="30">
        <v>896</v>
      </c>
      <c r="J14" s="29">
        <v>-7</v>
      </c>
    </row>
    <row r="15" spans="2:11" x14ac:dyDescent="0.3">
      <c r="B15" s="28" t="s">
        <v>44</v>
      </c>
      <c r="C15" s="27" t="s">
        <v>45</v>
      </c>
      <c r="D15" s="27" t="s">
        <v>29</v>
      </c>
      <c r="E15" s="27">
        <v>725705</v>
      </c>
      <c r="F15" s="27" t="s">
        <v>30</v>
      </c>
      <c r="G15" s="27">
        <v>40.433</v>
      </c>
      <c r="H15" s="27">
        <v>-109.517</v>
      </c>
      <c r="I15" s="27">
        <v>1608</v>
      </c>
      <c r="J15" s="26">
        <v>-7</v>
      </c>
    </row>
    <row r="16" spans="2:11" x14ac:dyDescent="0.3">
      <c r="B16" s="25" t="s">
        <v>27</v>
      </c>
      <c r="C16" s="24" t="s">
        <v>46</v>
      </c>
      <c r="D16" s="24" t="s">
        <v>29</v>
      </c>
      <c r="E16" s="24">
        <v>725810</v>
      </c>
      <c r="F16" s="24" t="s">
        <v>30</v>
      </c>
      <c r="G16" s="24">
        <v>40.716999999999999</v>
      </c>
      <c r="H16" s="24">
        <v>-114.033</v>
      </c>
      <c r="I16" s="24">
        <v>1291</v>
      </c>
      <c r="J16" s="23">
        <v>-8</v>
      </c>
    </row>
  </sheetData>
  <pageMargins left="0.7" right="0.7" top="0.75" bottom="0.75" header="0.3" footer="0.3"/>
  <pageSetup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C2DF62-EE9D-4CA8-9D19-07631D70B231}">
  <sheetPr>
    <tabColor theme="7" tint="0.79998168889431442"/>
  </sheetPr>
  <dimension ref="B3:H11"/>
  <sheetViews>
    <sheetView showGridLines="0" zoomScale="90" zoomScaleNormal="90" workbookViewId="0">
      <selection activeCell="C20" sqref="C20"/>
    </sheetView>
  </sheetViews>
  <sheetFormatPr defaultRowHeight="14.4" x14ac:dyDescent="0.3"/>
  <cols>
    <col min="1" max="1" width="9.44140625" customWidth="1"/>
    <col min="2" max="2" width="19.88671875" bestFit="1" customWidth="1"/>
    <col min="3" max="3" width="39" bestFit="1" customWidth="1"/>
    <col min="4" max="4" width="17.5546875" bestFit="1" customWidth="1"/>
    <col min="5" max="5" width="21.5546875" bestFit="1" customWidth="1"/>
    <col min="6" max="6" width="37.6640625" bestFit="1" customWidth="1"/>
    <col min="7" max="7" width="12" bestFit="1" customWidth="1"/>
    <col min="8" max="8" width="21.44140625" bestFit="1" customWidth="1"/>
  </cols>
  <sheetData>
    <row r="3" spans="2:8" x14ac:dyDescent="0.3">
      <c r="B3" s="41" t="s">
        <v>47</v>
      </c>
      <c r="C3" s="1" t="s">
        <v>48</v>
      </c>
      <c r="D3" s="2" t="s">
        <v>159</v>
      </c>
      <c r="E3" s="2" t="s">
        <v>50</v>
      </c>
      <c r="F3" s="2" t="s">
        <v>51</v>
      </c>
      <c r="G3" s="2" t="s">
        <v>52</v>
      </c>
      <c r="H3" s="3" t="s">
        <v>53</v>
      </c>
    </row>
    <row r="4" spans="2:8" x14ac:dyDescent="0.3">
      <c r="B4" s="41" t="s">
        <v>54</v>
      </c>
      <c r="C4" s="20" t="s">
        <v>55</v>
      </c>
      <c r="D4" s="21" t="s">
        <v>207</v>
      </c>
      <c r="E4" s="59">
        <v>2000.9298306399999</v>
      </c>
      <c r="F4" s="21" t="s">
        <v>57</v>
      </c>
      <c r="G4" s="59">
        <v>1695.9298306399999</v>
      </c>
      <c r="H4" s="60">
        <v>305</v>
      </c>
    </row>
    <row r="5" spans="2:8" x14ac:dyDescent="0.3">
      <c r="B5" s="41" t="s">
        <v>58</v>
      </c>
      <c r="C5" s="20" t="s">
        <v>55</v>
      </c>
      <c r="D5" s="21" t="s">
        <v>208</v>
      </c>
      <c r="E5" s="59">
        <v>2903.4649153199998</v>
      </c>
      <c r="F5" s="21" t="s">
        <v>59</v>
      </c>
      <c r="G5" s="59">
        <v>2460.4649153199998</v>
      </c>
      <c r="H5" s="60">
        <v>443</v>
      </c>
    </row>
    <row r="6" spans="2:8" x14ac:dyDescent="0.3">
      <c r="B6" s="41" t="s">
        <v>60</v>
      </c>
      <c r="C6" s="18" t="s">
        <v>55</v>
      </c>
      <c r="D6" s="19" t="s">
        <v>151</v>
      </c>
      <c r="E6" s="75">
        <v>1487.4649153199998</v>
      </c>
      <c r="F6" s="19" t="s">
        <v>61</v>
      </c>
      <c r="G6" s="75">
        <v>1260.4649153199998</v>
      </c>
      <c r="H6" s="76">
        <v>227</v>
      </c>
    </row>
    <row r="8" spans="2:8" x14ac:dyDescent="0.3">
      <c r="B8" s="41" t="s">
        <v>47</v>
      </c>
      <c r="C8" s="1" t="s">
        <v>48</v>
      </c>
      <c r="D8" s="2" t="s">
        <v>159</v>
      </c>
      <c r="E8" s="2" t="s">
        <v>50</v>
      </c>
      <c r="F8" s="2" t="s">
        <v>51</v>
      </c>
      <c r="G8" s="2" t="s">
        <v>52</v>
      </c>
      <c r="H8" s="3" t="s">
        <v>53</v>
      </c>
    </row>
    <row r="9" spans="2:8" x14ac:dyDescent="0.3">
      <c r="B9" s="41" t="s">
        <v>54</v>
      </c>
      <c r="C9" s="20" t="s">
        <v>62</v>
      </c>
      <c r="D9" s="21" t="s">
        <v>207</v>
      </c>
      <c r="E9" s="59">
        <v>2000.9298306399999</v>
      </c>
      <c r="F9" s="21" t="s">
        <v>57</v>
      </c>
      <c r="G9" s="59">
        <v>1695.9298306399999</v>
      </c>
      <c r="H9" s="60">
        <v>305</v>
      </c>
    </row>
    <row r="10" spans="2:8" x14ac:dyDescent="0.3">
      <c r="B10" s="41" t="s">
        <v>58</v>
      </c>
      <c r="C10" s="20" t="s">
        <v>62</v>
      </c>
      <c r="D10" s="21" t="s">
        <v>208</v>
      </c>
      <c r="E10" s="59">
        <v>2903.4649153199998</v>
      </c>
      <c r="F10" s="21" t="s">
        <v>59</v>
      </c>
      <c r="G10" s="59">
        <v>2460.4649153199998</v>
      </c>
      <c r="H10" s="60">
        <v>443</v>
      </c>
    </row>
    <row r="11" spans="2:8" x14ac:dyDescent="0.3">
      <c r="B11" s="41" t="s">
        <v>60</v>
      </c>
      <c r="C11" s="18" t="s">
        <v>62</v>
      </c>
      <c r="D11" s="19" t="s">
        <v>151</v>
      </c>
      <c r="E11" s="75">
        <v>1487.4649153199998</v>
      </c>
      <c r="F11" s="19" t="s">
        <v>61</v>
      </c>
      <c r="G11" s="75">
        <v>1260.4649153199998</v>
      </c>
      <c r="H11" s="76">
        <v>227</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2A6B71-9A2D-43AB-AB9C-1719AC911C69}">
  <sheetPr>
    <tabColor theme="7" tint="0.79998168889431442"/>
  </sheetPr>
  <dimension ref="B3:H11"/>
  <sheetViews>
    <sheetView showGridLines="0" zoomScale="90" zoomScaleNormal="90" workbookViewId="0">
      <selection activeCell="F10" sqref="F10"/>
    </sheetView>
  </sheetViews>
  <sheetFormatPr defaultRowHeight="14.4" x14ac:dyDescent="0.3"/>
  <cols>
    <col min="2" max="2" width="18.88671875" style="41" customWidth="1"/>
    <col min="3" max="3" width="39" bestFit="1" customWidth="1"/>
    <col min="4" max="4" width="14.109375" bestFit="1" customWidth="1"/>
    <col min="5" max="5" width="21.5546875" bestFit="1" customWidth="1"/>
    <col min="6" max="6" width="23" bestFit="1" customWidth="1"/>
    <col min="7" max="7" width="11" bestFit="1" customWidth="1"/>
    <col min="8" max="8" width="21.44140625" bestFit="1" customWidth="1"/>
  </cols>
  <sheetData>
    <row r="3" spans="2:8" x14ac:dyDescent="0.3">
      <c r="B3" s="41" t="s">
        <v>47</v>
      </c>
      <c r="C3" s="1" t="s">
        <v>48</v>
      </c>
      <c r="D3" s="2" t="s">
        <v>49</v>
      </c>
      <c r="E3" s="2" t="s">
        <v>50</v>
      </c>
      <c r="F3" s="2" t="s">
        <v>51</v>
      </c>
      <c r="G3" s="2" t="s">
        <v>52</v>
      </c>
      <c r="H3" s="3" t="s">
        <v>53</v>
      </c>
    </row>
    <row r="4" spans="2:8" x14ac:dyDescent="0.3">
      <c r="B4" s="41" t="s">
        <v>63</v>
      </c>
      <c r="C4" s="4" t="s">
        <v>55</v>
      </c>
      <c r="D4" s="5" t="s">
        <v>56</v>
      </c>
      <c r="E4" s="6">
        <v>1874.19737298</v>
      </c>
      <c r="F4" s="5" t="s">
        <v>64</v>
      </c>
      <c r="G4" s="6">
        <v>1588.19737298</v>
      </c>
      <c r="H4" s="7">
        <v>286</v>
      </c>
    </row>
    <row r="5" spans="2:8" x14ac:dyDescent="0.3">
      <c r="B5" s="41" t="s">
        <v>65</v>
      </c>
      <c r="C5" s="4" t="s">
        <v>55</v>
      </c>
      <c r="D5" s="5" t="s">
        <v>66</v>
      </c>
      <c r="E5" s="6">
        <v>2490.4649153199998</v>
      </c>
      <c r="F5" s="5" t="s">
        <v>67</v>
      </c>
      <c r="G5" s="6">
        <v>2110.4649153199998</v>
      </c>
      <c r="H5" s="7">
        <v>380</v>
      </c>
    </row>
    <row r="6" spans="2:8" x14ac:dyDescent="0.3">
      <c r="B6" s="41" t="s">
        <v>68</v>
      </c>
      <c r="C6" s="8" t="s">
        <v>55</v>
      </c>
      <c r="D6" s="9" t="s">
        <v>66</v>
      </c>
      <c r="E6" s="10">
        <v>1664.4649153199998</v>
      </c>
      <c r="F6" s="9" t="s">
        <v>69</v>
      </c>
      <c r="G6" s="10">
        <v>1410.4649153199998</v>
      </c>
      <c r="H6" s="11">
        <v>254</v>
      </c>
    </row>
    <row r="8" spans="2:8" x14ac:dyDescent="0.3">
      <c r="B8" s="41" t="s">
        <v>47</v>
      </c>
      <c r="C8" s="1" t="s">
        <v>48</v>
      </c>
      <c r="D8" s="2" t="s">
        <v>49</v>
      </c>
      <c r="E8" s="2" t="s">
        <v>50</v>
      </c>
      <c r="F8" s="2" t="s">
        <v>51</v>
      </c>
      <c r="G8" s="2" t="s">
        <v>52</v>
      </c>
      <c r="H8" s="3" t="s">
        <v>53</v>
      </c>
    </row>
    <row r="9" spans="2:8" x14ac:dyDescent="0.3">
      <c r="B9" s="41" t="s">
        <v>63</v>
      </c>
      <c r="C9" s="4" t="s">
        <v>62</v>
      </c>
      <c r="D9" s="5" t="s">
        <v>56</v>
      </c>
      <c r="E9" s="6">
        <v>1874.19737298</v>
      </c>
      <c r="F9" s="5" t="s">
        <v>64</v>
      </c>
      <c r="G9" s="6">
        <v>1588.19737298</v>
      </c>
      <c r="H9" s="7">
        <v>286</v>
      </c>
    </row>
    <row r="10" spans="2:8" x14ac:dyDescent="0.3">
      <c r="B10" s="41" t="s">
        <v>65</v>
      </c>
      <c r="C10" s="4" t="s">
        <v>62</v>
      </c>
      <c r="D10" s="5" t="s">
        <v>66</v>
      </c>
      <c r="E10" s="6">
        <v>2490.4649153199998</v>
      </c>
      <c r="F10" s="5" t="s">
        <v>67</v>
      </c>
      <c r="G10" s="6">
        <v>2110.4649153199998</v>
      </c>
      <c r="H10" s="7">
        <v>380</v>
      </c>
    </row>
    <row r="11" spans="2:8" x14ac:dyDescent="0.3">
      <c r="B11" s="41" t="s">
        <v>68</v>
      </c>
      <c r="C11" s="8" t="s">
        <v>62</v>
      </c>
      <c r="D11" s="9" t="s">
        <v>66</v>
      </c>
      <c r="E11" s="10">
        <v>1664.4649153199998</v>
      </c>
      <c r="F11" s="9" t="s">
        <v>69</v>
      </c>
      <c r="G11" s="10">
        <v>1410.4649153199998</v>
      </c>
      <c r="H11" s="11">
        <v>254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068DCF-2021-49DA-87A5-05DA5327A870}">
  <sheetPr>
    <tabColor theme="7" tint="0.79998168889431442"/>
  </sheetPr>
  <dimension ref="A2:M62"/>
  <sheetViews>
    <sheetView showGridLines="0" zoomScale="90" zoomScaleNormal="90" workbookViewId="0">
      <selection activeCell="C2" sqref="C2:G2"/>
    </sheetView>
  </sheetViews>
  <sheetFormatPr defaultRowHeight="14.4" x14ac:dyDescent="0.3"/>
  <cols>
    <col min="2" max="2" width="26.33203125" bestFit="1" customWidth="1"/>
    <col min="3" max="3" width="38.33203125" bestFit="1" customWidth="1"/>
    <col min="4" max="4" width="33" bestFit="1" customWidth="1"/>
    <col min="5" max="5" width="21.5546875" bestFit="1" customWidth="1"/>
    <col min="6" max="6" width="15" bestFit="1" customWidth="1"/>
    <col min="7" max="7" width="40.109375" bestFit="1" customWidth="1"/>
    <col min="8" max="8" width="77.44140625" bestFit="1" customWidth="1"/>
    <col min="9" max="9" width="12" bestFit="1" customWidth="1"/>
    <col min="10" max="10" width="31.5546875" bestFit="1" customWidth="1"/>
    <col min="11" max="11" width="22.109375" bestFit="1" customWidth="1"/>
    <col min="12" max="12" width="28.109375" bestFit="1" customWidth="1"/>
  </cols>
  <sheetData>
    <row r="2" spans="1:13" ht="32.4" customHeight="1" x14ac:dyDescent="0.3">
      <c r="C2" s="79" t="s">
        <v>235</v>
      </c>
      <c r="D2" s="79"/>
      <c r="E2" s="79"/>
      <c r="F2" s="79"/>
      <c r="G2" s="79"/>
    </row>
    <row r="4" spans="1:13" x14ac:dyDescent="0.3">
      <c r="B4" s="41" t="s">
        <v>47</v>
      </c>
      <c r="C4" s="1" t="s">
        <v>48</v>
      </c>
      <c r="D4" s="2" t="s">
        <v>159</v>
      </c>
      <c r="E4" s="2" t="s">
        <v>50</v>
      </c>
      <c r="F4" s="2" t="s">
        <v>70</v>
      </c>
      <c r="G4" s="2" t="s">
        <v>71</v>
      </c>
      <c r="H4" s="2" t="s">
        <v>72</v>
      </c>
      <c r="I4" s="2" t="s">
        <v>52</v>
      </c>
      <c r="J4" s="2" t="s">
        <v>73</v>
      </c>
      <c r="K4" s="2" t="s">
        <v>74</v>
      </c>
      <c r="L4" s="3" t="s">
        <v>75</v>
      </c>
    </row>
    <row r="5" spans="1:13" x14ac:dyDescent="0.3">
      <c r="B5" s="41" t="s">
        <v>76</v>
      </c>
      <c r="C5" s="4" t="s">
        <v>55</v>
      </c>
      <c r="D5" s="5" t="s">
        <v>161</v>
      </c>
      <c r="E5" s="42">
        <v>4474.7193225600004</v>
      </c>
      <c r="F5" s="42">
        <v>4474.7193225600004</v>
      </c>
      <c r="G5" s="5" t="s">
        <v>77</v>
      </c>
      <c r="H5" s="5" t="s">
        <v>78</v>
      </c>
      <c r="I5" s="42">
        <v>3898.7193225600004</v>
      </c>
      <c r="J5" s="42">
        <v>351</v>
      </c>
      <c r="K5" s="42">
        <v>170</v>
      </c>
      <c r="L5" s="43">
        <v>55</v>
      </c>
      <c r="M5" s="58"/>
    </row>
    <row r="6" spans="1:13" x14ac:dyDescent="0.3">
      <c r="B6" s="41" t="s">
        <v>79</v>
      </c>
      <c r="C6" s="4" t="s">
        <v>55</v>
      </c>
      <c r="D6" s="5" t="s">
        <v>160</v>
      </c>
      <c r="E6" s="42">
        <v>10691.57898384</v>
      </c>
      <c r="F6" s="42">
        <v>10691.57898384</v>
      </c>
      <c r="G6" s="5" t="s">
        <v>77</v>
      </c>
      <c r="H6" s="5" t="s">
        <v>80</v>
      </c>
      <c r="I6" s="42">
        <v>9315.5789838399996</v>
      </c>
      <c r="J6" s="42">
        <v>838</v>
      </c>
      <c r="K6" s="42">
        <v>406</v>
      </c>
      <c r="L6" s="43">
        <v>132</v>
      </c>
      <c r="M6" s="58"/>
    </row>
    <row r="7" spans="1:13" x14ac:dyDescent="0.3">
      <c r="B7" s="41" t="s">
        <v>81</v>
      </c>
      <c r="C7" s="4" t="s">
        <v>55</v>
      </c>
      <c r="D7" s="5" t="s">
        <v>160</v>
      </c>
      <c r="E7" s="42">
        <v>11035.57898384</v>
      </c>
      <c r="F7" s="42">
        <v>11035.57898384</v>
      </c>
      <c r="G7" s="5" t="s">
        <v>77</v>
      </c>
      <c r="H7" s="5" t="s">
        <v>82</v>
      </c>
      <c r="I7" s="42">
        <v>9615.5789838399996</v>
      </c>
      <c r="J7" s="42">
        <v>865</v>
      </c>
      <c r="K7" s="42">
        <v>419</v>
      </c>
      <c r="L7" s="43">
        <v>136</v>
      </c>
      <c r="M7" s="58"/>
    </row>
    <row r="8" spans="1:13" x14ac:dyDescent="0.3">
      <c r="B8" s="41" t="s">
        <v>83</v>
      </c>
      <c r="C8" s="4" t="s">
        <v>55</v>
      </c>
      <c r="D8" s="5" t="s">
        <v>160</v>
      </c>
      <c r="E8" s="42">
        <v>11265.57898384</v>
      </c>
      <c r="F8" s="42">
        <v>11265.57898384</v>
      </c>
      <c r="G8" s="5" t="s">
        <v>84</v>
      </c>
      <c r="H8" s="5" t="s">
        <v>82</v>
      </c>
      <c r="I8" s="42">
        <v>9815.5789838399996</v>
      </c>
      <c r="J8" s="42">
        <v>883</v>
      </c>
      <c r="K8" s="42">
        <v>428</v>
      </c>
      <c r="L8" s="43">
        <v>139</v>
      </c>
      <c r="M8" s="58"/>
    </row>
    <row r="9" spans="1:13" x14ac:dyDescent="0.3">
      <c r="B9" s="41" t="s">
        <v>85</v>
      </c>
      <c r="C9" s="52" t="s">
        <v>55</v>
      </c>
      <c r="D9" s="5" t="s">
        <v>160</v>
      </c>
      <c r="E9" s="54">
        <v>11724.57898384</v>
      </c>
      <c r="F9" s="54">
        <v>11724.57898384</v>
      </c>
      <c r="G9" s="53" t="s">
        <v>84</v>
      </c>
      <c r="H9" s="53" t="s">
        <v>86</v>
      </c>
      <c r="I9" s="54">
        <v>10215.57898384</v>
      </c>
      <c r="J9" s="54">
        <v>919</v>
      </c>
      <c r="K9" s="54">
        <v>445</v>
      </c>
      <c r="L9" s="55">
        <v>145</v>
      </c>
      <c r="M9" s="58"/>
    </row>
    <row r="10" spans="1:13" x14ac:dyDescent="0.3">
      <c r="B10" s="41" t="s">
        <v>162</v>
      </c>
      <c r="C10" s="20" t="s">
        <v>55</v>
      </c>
      <c r="D10" s="21" t="s">
        <v>167</v>
      </c>
      <c r="E10" s="44">
        <v>4886.4982717519997</v>
      </c>
      <c r="F10" s="44">
        <v>4886.4982717519997</v>
      </c>
      <c r="G10" s="21" t="s">
        <v>169</v>
      </c>
      <c r="H10" s="21" t="s">
        <v>78</v>
      </c>
      <c r="I10" s="44">
        <v>4257.4982717519997</v>
      </c>
      <c r="J10" s="44">
        <v>383</v>
      </c>
      <c r="K10" s="44">
        <v>186</v>
      </c>
      <c r="L10" s="45">
        <v>60</v>
      </c>
      <c r="M10" s="58"/>
    </row>
    <row r="11" spans="1:13" x14ac:dyDescent="0.3">
      <c r="B11" s="41" t="s">
        <v>163</v>
      </c>
      <c r="C11" s="20" t="s">
        <v>55</v>
      </c>
      <c r="D11" s="21" t="s">
        <v>168</v>
      </c>
      <c r="E11" s="44">
        <v>11104.357933031999</v>
      </c>
      <c r="F11" s="44">
        <v>11104.357933031999</v>
      </c>
      <c r="G11" s="21" t="s">
        <v>169</v>
      </c>
      <c r="H11" s="21" t="s">
        <v>80</v>
      </c>
      <c r="I11" s="44">
        <v>9674.357933031999</v>
      </c>
      <c r="J11" s="44">
        <v>871</v>
      </c>
      <c r="K11" s="44">
        <v>422</v>
      </c>
      <c r="L11" s="45">
        <v>137</v>
      </c>
      <c r="M11" s="58"/>
    </row>
    <row r="12" spans="1:13" x14ac:dyDescent="0.3">
      <c r="B12" s="41" t="s">
        <v>164</v>
      </c>
      <c r="C12" s="20" t="s">
        <v>55</v>
      </c>
      <c r="D12" s="21" t="s">
        <v>168</v>
      </c>
      <c r="E12" s="44">
        <v>11448.357933031999</v>
      </c>
      <c r="F12" s="44">
        <v>11448.357933031999</v>
      </c>
      <c r="G12" s="21" t="s">
        <v>169</v>
      </c>
      <c r="H12" s="21" t="s">
        <v>82</v>
      </c>
      <c r="I12" s="44">
        <v>9974.357933031999</v>
      </c>
      <c r="J12" s="44">
        <v>898</v>
      </c>
      <c r="K12" s="44">
        <v>435</v>
      </c>
      <c r="L12" s="45">
        <v>141</v>
      </c>
      <c r="M12" s="58"/>
    </row>
    <row r="13" spans="1:13" x14ac:dyDescent="0.3">
      <c r="B13" s="41" t="s">
        <v>165</v>
      </c>
      <c r="C13" s="20" t="s">
        <v>55</v>
      </c>
      <c r="D13" s="21" t="s">
        <v>168</v>
      </c>
      <c r="E13" s="44">
        <v>11712.357933031999</v>
      </c>
      <c r="F13" s="44">
        <v>11712.357933031999</v>
      </c>
      <c r="G13" s="21" t="s">
        <v>170</v>
      </c>
      <c r="H13" s="21" t="s">
        <v>82</v>
      </c>
      <c r="I13" s="44">
        <v>10204.357933031999</v>
      </c>
      <c r="J13" s="44">
        <v>918</v>
      </c>
      <c r="K13" s="44">
        <v>445</v>
      </c>
      <c r="L13" s="45">
        <v>145</v>
      </c>
      <c r="M13" s="58"/>
    </row>
    <row r="14" spans="1:13" x14ac:dyDescent="0.3">
      <c r="B14" s="41" t="s">
        <v>166</v>
      </c>
      <c r="C14" s="20" t="s">
        <v>55</v>
      </c>
      <c r="D14" s="21" t="s">
        <v>168</v>
      </c>
      <c r="E14" s="44">
        <v>12170.357933031999</v>
      </c>
      <c r="F14" s="44">
        <v>12170.357933031999</v>
      </c>
      <c r="G14" s="21" t="s">
        <v>170</v>
      </c>
      <c r="H14" s="21" t="s">
        <v>86</v>
      </c>
      <c r="I14" s="44">
        <v>10604.357933031999</v>
      </c>
      <c r="J14" s="44">
        <v>954</v>
      </c>
      <c r="K14" s="44">
        <v>462</v>
      </c>
      <c r="L14" s="45">
        <v>150</v>
      </c>
      <c r="M14" s="58"/>
    </row>
    <row r="15" spans="1:13" x14ac:dyDescent="0.3">
      <c r="A15" s="57" t="s">
        <v>152</v>
      </c>
      <c r="B15" s="41" t="s">
        <v>158</v>
      </c>
      <c r="C15" s="61" t="s">
        <v>55</v>
      </c>
      <c r="D15" s="62" t="s">
        <v>171</v>
      </c>
      <c r="E15" s="65">
        <v>5000</v>
      </c>
      <c r="F15" s="65">
        <v>5000</v>
      </c>
      <c r="G15" s="62" t="s">
        <v>153</v>
      </c>
      <c r="H15" s="62" t="s">
        <v>154</v>
      </c>
      <c r="I15" s="65"/>
      <c r="J15" s="65"/>
      <c r="K15" s="65"/>
      <c r="L15" s="68"/>
      <c r="M15" s="58"/>
    </row>
    <row r="16" spans="1:13" x14ac:dyDescent="0.3">
      <c r="A16" s="57"/>
      <c r="B16" s="41" t="s">
        <v>185</v>
      </c>
      <c r="C16" s="20" t="s">
        <v>55</v>
      </c>
      <c r="D16" s="21" t="s">
        <v>190</v>
      </c>
      <c r="E16" s="44">
        <v>4909.3245766</v>
      </c>
      <c r="F16" s="44">
        <v>4909.3245766</v>
      </c>
      <c r="G16" s="21" t="s">
        <v>183</v>
      </c>
      <c r="H16" s="21" t="s">
        <v>78</v>
      </c>
      <c r="I16" s="44">
        <v>4277.3245766</v>
      </c>
      <c r="J16" s="44">
        <v>385</v>
      </c>
      <c r="K16" s="44">
        <v>186</v>
      </c>
      <c r="L16" s="45">
        <v>61</v>
      </c>
      <c r="M16" s="58"/>
    </row>
    <row r="17" spans="1:13" x14ac:dyDescent="0.3">
      <c r="A17" s="57"/>
      <c r="B17" s="41" t="s">
        <v>186</v>
      </c>
      <c r="C17" s="20" t="s">
        <v>55</v>
      </c>
      <c r="D17" s="21" t="s">
        <v>191</v>
      </c>
      <c r="E17" s="44">
        <v>11500.184237880001</v>
      </c>
      <c r="F17" s="44">
        <v>11500.184237880001</v>
      </c>
      <c r="G17" s="21" t="s">
        <v>183</v>
      </c>
      <c r="H17" s="21" t="s">
        <v>80</v>
      </c>
      <c r="I17" s="44">
        <v>10019.184237880001</v>
      </c>
      <c r="J17" s="44">
        <v>902</v>
      </c>
      <c r="K17" s="44">
        <v>437</v>
      </c>
      <c r="L17" s="45">
        <v>142</v>
      </c>
      <c r="M17" s="58"/>
    </row>
    <row r="18" spans="1:13" x14ac:dyDescent="0.3">
      <c r="A18" s="57"/>
      <c r="B18" s="41" t="s">
        <v>187</v>
      </c>
      <c r="C18" s="20" t="s">
        <v>55</v>
      </c>
      <c r="D18" s="21" t="s">
        <v>191</v>
      </c>
      <c r="E18" s="44">
        <v>11844.184237879999</v>
      </c>
      <c r="F18" s="44">
        <v>11844.184237879999</v>
      </c>
      <c r="G18" s="21" t="s">
        <v>183</v>
      </c>
      <c r="H18" s="21" t="s">
        <v>82</v>
      </c>
      <c r="I18" s="44">
        <v>10319.184237879999</v>
      </c>
      <c r="J18" s="44">
        <v>929</v>
      </c>
      <c r="K18" s="44">
        <v>450</v>
      </c>
      <c r="L18" s="45">
        <v>146</v>
      </c>
      <c r="M18" s="58"/>
    </row>
    <row r="19" spans="1:13" x14ac:dyDescent="0.3">
      <c r="A19" s="57"/>
      <c r="B19" s="41" t="s">
        <v>188</v>
      </c>
      <c r="C19" s="20" t="s">
        <v>55</v>
      </c>
      <c r="D19" s="21" t="s">
        <v>191</v>
      </c>
      <c r="E19" s="44">
        <v>12294.91669554</v>
      </c>
      <c r="F19" s="44">
        <v>12294.91669554</v>
      </c>
      <c r="G19" s="21" t="s">
        <v>184</v>
      </c>
      <c r="H19" s="21" t="s">
        <v>82</v>
      </c>
      <c r="I19" s="44">
        <v>10711.91669554</v>
      </c>
      <c r="J19" s="44">
        <v>964</v>
      </c>
      <c r="K19" s="44">
        <v>467</v>
      </c>
      <c r="L19" s="45">
        <v>152</v>
      </c>
      <c r="M19" s="58"/>
    </row>
    <row r="20" spans="1:13" x14ac:dyDescent="0.3">
      <c r="A20" s="57"/>
      <c r="B20" s="41" t="s">
        <v>189</v>
      </c>
      <c r="C20" s="20" t="s">
        <v>55</v>
      </c>
      <c r="D20" s="21" t="s">
        <v>191</v>
      </c>
      <c r="E20" s="44">
        <v>12752.91669554</v>
      </c>
      <c r="F20" s="44">
        <v>12752.91669554</v>
      </c>
      <c r="G20" s="21" t="s">
        <v>184</v>
      </c>
      <c r="H20" s="21" t="s">
        <v>86</v>
      </c>
      <c r="I20" s="44">
        <v>11111.91669554</v>
      </c>
      <c r="J20" s="44">
        <v>1000</v>
      </c>
      <c r="K20" s="44">
        <v>484</v>
      </c>
      <c r="L20" s="45">
        <v>157</v>
      </c>
      <c r="M20" s="58"/>
    </row>
    <row r="21" spans="1:13" x14ac:dyDescent="0.3">
      <c r="B21" s="41" t="s">
        <v>87</v>
      </c>
      <c r="C21" s="4" t="s">
        <v>55</v>
      </c>
      <c r="D21" s="5" t="s">
        <v>172</v>
      </c>
      <c r="E21" s="42">
        <v>8771.7894919200007</v>
      </c>
      <c r="F21" s="42">
        <v>8771.7894919200007</v>
      </c>
      <c r="G21" s="5" t="s">
        <v>88</v>
      </c>
      <c r="H21" s="5" t="s">
        <v>89</v>
      </c>
      <c r="I21" s="42">
        <v>7642.7894919199998</v>
      </c>
      <c r="J21" s="42">
        <v>688</v>
      </c>
      <c r="K21" s="42">
        <v>333</v>
      </c>
      <c r="L21" s="43">
        <v>108</v>
      </c>
      <c r="M21" s="58"/>
    </row>
    <row r="22" spans="1:13" x14ac:dyDescent="0.3">
      <c r="B22" s="41" t="s">
        <v>90</v>
      </c>
      <c r="C22" s="4" t="s">
        <v>55</v>
      </c>
      <c r="D22" s="5" t="s">
        <v>172</v>
      </c>
      <c r="E22" s="42">
        <v>9231.7894919200007</v>
      </c>
      <c r="F22" s="42">
        <v>9231.7894919200007</v>
      </c>
      <c r="G22" s="5" t="s">
        <v>88</v>
      </c>
      <c r="H22" s="5" t="s">
        <v>91</v>
      </c>
      <c r="I22" s="42">
        <v>8042.7894919199998</v>
      </c>
      <c r="J22" s="42">
        <v>724</v>
      </c>
      <c r="K22" s="42">
        <v>351</v>
      </c>
      <c r="L22" s="43">
        <v>114</v>
      </c>
      <c r="M22" s="58"/>
    </row>
    <row r="23" spans="1:13" x14ac:dyDescent="0.3">
      <c r="B23" s="41" t="s">
        <v>92</v>
      </c>
      <c r="C23" s="4" t="s">
        <v>55</v>
      </c>
      <c r="D23" s="5" t="s">
        <v>211</v>
      </c>
      <c r="E23" s="42">
        <v>11345.456158586667</v>
      </c>
      <c r="F23" s="42">
        <v>11345.456158586667</v>
      </c>
      <c r="G23" s="5" t="s">
        <v>88</v>
      </c>
      <c r="H23" s="5" t="s">
        <v>93</v>
      </c>
      <c r="I23" s="42">
        <v>9884.4561585866668</v>
      </c>
      <c r="J23" s="42">
        <v>890</v>
      </c>
      <c r="K23" s="42">
        <v>431</v>
      </c>
      <c r="L23" s="43">
        <v>140</v>
      </c>
      <c r="M23" s="58"/>
    </row>
    <row r="24" spans="1:13" x14ac:dyDescent="0.3">
      <c r="B24" s="41" t="s">
        <v>94</v>
      </c>
      <c r="C24" s="4" t="s">
        <v>55</v>
      </c>
      <c r="D24" s="5" t="s">
        <v>172</v>
      </c>
      <c r="E24" s="42">
        <v>8427.7894919200007</v>
      </c>
      <c r="F24" s="42">
        <v>8427.7894919200007</v>
      </c>
      <c r="G24" s="5" t="s">
        <v>88</v>
      </c>
      <c r="H24" s="5" t="s">
        <v>95</v>
      </c>
      <c r="I24" s="42">
        <v>7342.7894919199998</v>
      </c>
      <c r="J24" s="42">
        <v>661</v>
      </c>
      <c r="K24" s="42">
        <v>320</v>
      </c>
      <c r="L24" s="43">
        <v>104</v>
      </c>
      <c r="M24" s="58"/>
    </row>
    <row r="25" spans="1:13" x14ac:dyDescent="0.3">
      <c r="B25" s="41" t="s">
        <v>96</v>
      </c>
      <c r="C25" s="4" t="s">
        <v>55</v>
      </c>
      <c r="D25" s="5" t="s">
        <v>211</v>
      </c>
      <c r="E25" s="42">
        <v>10722.789491919999</v>
      </c>
      <c r="F25" s="42">
        <v>10722.789491919999</v>
      </c>
      <c r="G25" s="5" t="s">
        <v>88</v>
      </c>
      <c r="H25" s="5" t="s">
        <v>97</v>
      </c>
      <c r="I25" s="42">
        <v>9342.7894919199989</v>
      </c>
      <c r="J25" s="42">
        <v>841</v>
      </c>
      <c r="K25" s="42">
        <v>407</v>
      </c>
      <c r="L25" s="43">
        <v>132</v>
      </c>
      <c r="M25" s="58"/>
    </row>
    <row r="26" spans="1:13" x14ac:dyDescent="0.3">
      <c r="B26" s="41" t="s">
        <v>98</v>
      </c>
      <c r="C26" s="4" t="s">
        <v>55</v>
      </c>
      <c r="D26" s="5" t="s">
        <v>172</v>
      </c>
      <c r="E26" s="42">
        <v>9460.7894919200007</v>
      </c>
      <c r="F26" s="42">
        <v>9460.7894919200007</v>
      </c>
      <c r="G26" s="5" t="s">
        <v>88</v>
      </c>
      <c r="H26" s="5" t="s">
        <v>99</v>
      </c>
      <c r="I26" s="42">
        <v>8242.7894919200007</v>
      </c>
      <c r="J26" s="42">
        <v>742</v>
      </c>
      <c r="K26" s="42">
        <v>359</v>
      </c>
      <c r="L26" s="43">
        <v>117</v>
      </c>
      <c r="M26" s="58"/>
    </row>
    <row r="27" spans="1:13" x14ac:dyDescent="0.3">
      <c r="B27" s="41" t="s">
        <v>100</v>
      </c>
      <c r="C27" s="52" t="s">
        <v>55</v>
      </c>
      <c r="D27" s="53" t="s">
        <v>211</v>
      </c>
      <c r="E27" s="54">
        <v>11656.289491919999</v>
      </c>
      <c r="F27" s="54">
        <v>11656.289491919999</v>
      </c>
      <c r="G27" s="53" t="s">
        <v>88</v>
      </c>
      <c r="H27" s="53" t="s">
        <v>101</v>
      </c>
      <c r="I27" s="54">
        <v>10155.289491919999</v>
      </c>
      <c r="J27" s="54">
        <v>914</v>
      </c>
      <c r="K27" s="54">
        <v>443</v>
      </c>
      <c r="L27" s="55">
        <v>144</v>
      </c>
      <c r="M27" s="58"/>
    </row>
    <row r="28" spans="1:13" x14ac:dyDescent="0.3">
      <c r="B28" s="41" t="s">
        <v>102</v>
      </c>
      <c r="C28" s="20" t="s">
        <v>55</v>
      </c>
      <c r="D28" s="21" t="s">
        <v>173</v>
      </c>
      <c r="E28" s="44">
        <v>11526.789491919999</v>
      </c>
      <c r="F28" s="44">
        <v>11526.789491919999</v>
      </c>
      <c r="G28" s="21" t="s">
        <v>88</v>
      </c>
      <c r="H28" s="21" t="s">
        <v>103</v>
      </c>
      <c r="I28" s="44">
        <v>10042.789491919999</v>
      </c>
      <c r="J28" s="44">
        <v>904</v>
      </c>
      <c r="K28" s="44">
        <v>438</v>
      </c>
      <c r="L28" s="45">
        <v>142</v>
      </c>
      <c r="M28" s="58"/>
    </row>
    <row r="29" spans="1:13" x14ac:dyDescent="0.3">
      <c r="B29" s="41" t="s">
        <v>104</v>
      </c>
      <c r="C29" s="20" t="s">
        <v>55</v>
      </c>
      <c r="D29" s="21" t="s">
        <v>173</v>
      </c>
      <c r="E29" s="44">
        <v>11985.789491919999</v>
      </c>
      <c r="F29" s="44">
        <v>11985.789491919999</v>
      </c>
      <c r="G29" s="21" t="s">
        <v>88</v>
      </c>
      <c r="H29" s="21" t="s">
        <v>105</v>
      </c>
      <c r="I29" s="44">
        <v>10442.789491919999</v>
      </c>
      <c r="J29" s="44">
        <v>940</v>
      </c>
      <c r="K29" s="44">
        <v>455</v>
      </c>
      <c r="L29" s="45">
        <v>148</v>
      </c>
      <c r="M29" s="58"/>
    </row>
    <row r="30" spans="1:13" x14ac:dyDescent="0.3">
      <c r="B30" s="41" t="s">
        <v>106</v>
      </c>
      <c r="C30" s="20" t="s">
        <v>55</v>
      </c>
      <c r="D30" s="21" t="s">
        <v>226</v>
      </c>
      <c r="E30" s="44">
        <v>14166.789491919999</v>
      </c>
      <c r="F30" s="44">
        <v>14166.789491919999</v>
      </c>
      <c r="G30" s="21" t="s">
        <v>88</v>
      </c>
      <c r="H30" s="21" t="s">
        <v>107</v>
      </c>
      <c r="I30" s="44">
        <v>12342.789491919999</v>
      </c>
      <c r="J30" s="44">
        <v>1111</v>
      </c>
      <c r="K30" s="44">
        <v>538</v>
      </c>
      <c r="L30" s="45">
        <v>175</v>
      </c>
      <c r="M30" s="58"/>
    </row>
    <row r="31" spans="1:13" x14ac:dyDescent="0.3">
      <c r="B31" s="41" t="s">
        <v>108</v>
      </c>
      <c r="C31" s="20" t="s">
        <v>55</v>
      </c>
      <c r="D31" s="21" t="s">
        <v>173</v>
      </c>
      <c r="E31" s="44">
        <v>12445.789491919999</v>
      </c>
      <c r="F31" s="44">
        <v>12445.789491919999</v>
      </c>
      <c r="G31" s="21" t="s">
        <v>88</v>
      </c>
      <c r="H31" s="21" t="s">
        <v>109</v>
      </c>
      <c r="I31" s="44">
        <v>10842.789491919999</v>
      </c>
      <c r="J31" s="44">
        <v>976</v>
      </c>
      <c r="K31" s="44">
        <v>473</v>
      </c>
      <c r="L31" s="45">
        <v>154</v>
      </c>
      <c r="M31" s="58"/>
    </row>
    <row r="32" spans="1:13" x14ac:dyDescent="0.3">
      <c r="B32" s="41" t="s">
        <v>108</v>
      </c>
      <c r="C32" s="18" t="s">
        <v>55</v>
      </c>
      <c r="D32" s="19" t="s">
        <v>226</v>
      </c>
      <c r="E32" s="46">
        <f>E30/E29*E31</f>
        <v>14710.493615096559</v>
      </c>
      <c r="F32" s="46">
        <f>F30/F29*F31</f>
        <v>14710.493615096559</v>
      </c>
      <c r="G32" s="19" t="s">
        <v>88</v>
      </c>
      <c r="H32" s="19" t="s">
        <v>227</v>
      </c>
      <c r="I32" s="46">
        <f>I30/I29*I31</f>
        <v>12815.566981171127</v>
      </c>
      <c r="J32" s="46">
        <f>J30/J29*J31</f>
        <v>1153.5489361702128</v>
      </c>
      <c r="K32" s="46">
        <f>K30/K29*K31</f>
        <v>559.28351648351645</v>
      </c>
      <c r="L32" s="47">
        <f>L30/L29*L31</f>
        <v>182.09459459459461</v>
      </c>
      <c r="M32" s="58"/>
    </row>
    <row r="33" spans="2:13" x14ac:dyDescent="0.3">
      <c r="C33" s="5"/>
      <c r="D33" s="5"/>
      <c r="E33" s="6"/>
      <c r="F33" s="6"/>
      <c r="G33" s="5"/>
      <c r="H33" s="5"/>
      <c r="I33" s="6"/>
      <c r="J33" s="6"/>
      <c r="K33" s="6"/>
      <c r="L33" s="6"/>
    </row>
    <row r="35" spans="2:13" x14ac:dyDescent="0.3">
      <c r="B35" s="41" t="s">
        <v>47</v>
      </c>
      <c r="C35" s="1" t="s">
        <v>48</v>
      </c>
      <c r="D35" s="2" t="s">
        <v>159</v>
      </c>
      <c r="E35" s="2" t="s">
        <v>50</v>
      </c>
      <c r="F35" s="2" t="s">
        <v>70</v>
      </c>
      <c r="G35" s="2" t="s">
        <v>71</v>
      </c>
      <c r="H35" s="2" t="s">
        <v>72</v>
      </c>
      <c r="I35" s="2" t="s">
        <v>52</v>
      </c>
      <c r="J35" s="2" t="s">
        <v>73</v>
      </c>
      <c r="K35" s="2" t="s">
        <v>74</v>
      </c>
      <c r="L35" s="3" t="s">
        <v>75</v>
      </c>
    </row>
    <row r="36" spans="2:13" x14ac:dyDescent="0.3">
      <c r="B36" s="41" t="s">
        <v>110</v>
      </c>
      <c r="C36" s="4" t="s">
        <v>111</v>
      </c>
      <c r="D36" s="5" t="s">
        <v>161</v>
      </c>
      <c r="E36" s="42">
        <v>31475.315935359999</v>
      </c>
      <c r="F36" s="42">
        <v>3934.4144919199998</v>
      </c>
      <c r="G36" s="5" t="s">
        <v>112</v>
      </c>
      <c r="H36" s="5" t="s">
        <v>78</v>
      </c>
      <c r="I36" s="42">
        <v>27422.315935359999</v>
      </c>
      <c r="J36" s="42">
        <v>2468</v>
      </c>
      <c r="K36" s="42">
        <v>1196</v>
      </c>
      <c r="L36" s="43">
        <v>389</v>
      </c>
      <c r="M36" s="58"/>
    </row>
    <row r="37" spans="2:13" x14ac:dyDescent="0.3">
      <c r="B37" s="41" t="s">
        <v>113</v>
      </c>
      <c r="C37" s="4" t="s">
        <v>111</v>
      </c>
      <c r="D37" s="5" t="s">
        <v>160</v>
      </c>
      <c r="E37" s="42">
        <v>71705.473903040009</v>
      </c>
      <c r="F37" s="42">
        <v>8963.1842378800011</v>
      </c>
      <c r="G37" s="5" t="s">
        <v>114</v>
      </c>
      <c r="H37" s="5" t="s">
        <v>115</v>
      </c>
      <c r="I37" s="42">
        <v>62473.473903040009</v>
      </c>
      <c r="J37" s="42">
        <v>5623</v>
      </c>
      <c r="K37" s="42">
        <v>2724</v>
      </c>
      <c r="L37" s="43">
        <v>885</v>
      </c>
      <c r="M37" s="58"/>
    </row>
    <row r="38" spans="2:13" x14ac:dyDescent="0.3">
      <c r="B38" s="41" t="s">
        <v>116</v>
      </c>
      <c r="C38" s="4" t="s">
        <v>111</v>
      </c>
      <c r="D38" s="5" t="s">
        <v>160</v>
      </c>
      <c r="E38" s="42">
        <v>79051.473903040009</v>
      </c>
      <c r="F38" s="42">
        <v>9881.4342378800011</v>
      </c>
      <c r="G38" s="5" t="s">
        <v>112</v>
      </c>
      <c r="H38" s="5" t="s">
        <v>80</v>
      </c>
      <c r="I38" s="42">
        <v>68873.473903040009</v>
      </c>
      <c r="J38" s="42">
        <v>6199</v>
      </c>
      <c r="K38" s="42">
        <v>3003</v>
      </c>
      <c r="L38" s="43">
        <v>976</v>
      </c>
      <c r="M38" s="58"/>
    </row>
    <row r="39" spans="2:13" x14ac:dyDescent="0.3">
      <c r="B39" s="41" t="s">
        <v>117</v>
      </c>
      <c r="C39" s="4" t="s">
        <v>111</v>
      </c>
      <c r="D39" s="5" t="s">
        <v>160</v>
      </c>
      <c r="E39" s="42">
        <v>83642.473903040009</v>
      </c>
      <c r="F39" s="42">
        <v>10455.309237880001</v>
      </c>
      <c r="G39" s="5" t="s">
        <v>118</v>
      </c>
      <c r="H39" s="5" t="s">
        <v>82</v>
      </c>
      <c r="I39" s="42">
        <v>72873.473903040009</v>
      </c>
      <c r="J39" s="42">
        <v>6559</v>
      </c>
      <c r="K39" s="42">
        <v>3177</v>
      </c>
      <c r="L39" s="43">
        <v>1033</v>
      </c>
      <c r="M39" s="58"/>
    </row>
    <row r="40" spans="2:13" x14ac:dyDescent="0.3">
      <c r="B40" s="41" t="s">
        <v>201</v>
      </c>
      <c r="C40" s="20" t="s">
        <v>111</v>
      </c>
      <c r="D40" s="21" t="s">
        <v>167</v>
      </c>
      <c r="E40" s="44">
        <v>34443.989630511998</v>
      </c>
      <c r="F40" s="44">
        <v>4305.4987038139998</v>
      </c>
      <c r="G40" s="21" t="s">
        <v>198</v>
      </c>
      <c r="H40" s="21" t="s">
        <v>78</v>
      </c>
      <c r="I40" s="44">
        <v>30009.989630511998</v>
      </c>
      <c r="J40" s="44">
        <v>2701</v>
      </c>
      <c r="K40" s="44">
        <v>1308</v>
      </c>
      <c r="L40" s="45">
        <v>425</v>
      </c>
      <c r="M40" s="58"/>
    </row>
    <row r="41" spans="2:13" x14ac:dyDescent="0.3">
      <c r="B41" s="41" t="s">
        <v>202</v>
      </c>
      <c r="C41" s="20" t="s">
        <v>111</v>
      </c>
      <c r="D41" s="21" t="s">
        <v>168</v>
      </c>
      <c r="E41" s="44">
        <v>74676.147598192008</v>
      </c>
      <c r="F41" s="44">
        <v>9334.5184497740011</v>
      </c>
      <c r="G41" s="21" t="s">
        <v>199</v>
      </c>
      <c r="H41" s="21" t="s">
        <v>115</v>
      </c>
      <c r="I41" s="44">
        <v>65061.147598192008</v>
      </c>
      <c r="J41" s="44">
        <v>5856</v>
      </c>
      <c r="K41" s="44">
        <v>2837</v>
      </c>
      <c r="L41" s="45">
        <v>922</v>
      </c>
      <c r="M41" s="58"/>
    </row>
    <row r="42" spans="2:13" x14ac:dyDescent="0.3">
      <c r="B42" s="41" t="s">
        <v>203</v>
      </c>
      <c r="C42" s="20" t="s">
        <v>111</v>
      </c>
      <c r="D42" s="21" t="s">
        <v>168</v>
      </c>
      <c r="E42" s="44">
        <v>82022.147598192008</v>
      </c>
      <c r="F42" s="44">
        <v>10252.768449774001</v>
      </c>
      <c r="G42" s="21" t="s">
        <v>198</v>
      </c>
      <c r="H42" s="21" t="s">
        <v>80</v>
      </c>
      <c r="I42" s="44">
        <v>71461.147598192008</v>
      </c>
      <c r="J42" s="44">
        <v>6432</v>
      </c>
      <c r="K42" s="44">
        <v>3116</v>
      </c>
      <c r="L42" s="45">
        <v>1013</v>
      </c>
      <c r="M42" s="58"/>
    </row>
    <row r="43" spans="2:13" x14ac:dyDescent="0.3">
      <c r="B43" s="41" t="s">
        <v>204</v>
      </c>
      <c r="C43" s="20" t="s">
        <v>111</v>
      </c>
      <c r="D43" s="21" t="s">
        <v>168</v>
      </c>
      <c r="E43" s="44">
        <v>86888.147598191994</v>
      </c>
      <c r="F43" s="44">
        <v>10861.018449773999</v>
      </c>
      <c r="G43" s="21" t="s">
        <v>200</v>
      </c>
      <c r="H43" s="21" t="s">
        <v>82</v>
      </c>
      <c r="I43" s="44">
        <v>75701.147598191994</v>
      </c>
      <c r="J43" s="44">
        <v>6813</v>
      </c>
      <c r="K43" s="44">
        <v>3301</v>
      </c>
      <c r="L43" s="45">
        <v>1073</v>
      </c>
      <c r="M43" s="58"/>
    </row>
    <row r="44" spans="2:13" x14ac:dyDescent="0.3">
      <c r="B44" s="41" t="s">
        <v>194</v>
      </c>
      <c r="C44" s="20" t="s">
        <v>111</v>
      </c>
      <c r="D44" s="21" t="s">
        <v>190</v>
      </c>
      <c r="E44" s="44">
        <v>15113.438645120001</v>
      </c>
      <c r="F44" s="44">
        <v>1889.1798306400001</v>
      </c>
      <c r="G44" s="21" t="s">
        <v>192</v>
      </c>
      <c r="H44" s="21" t="s">
        <v>78</v>
      </c>
      <c r="I44" s="44">
        <v>13167.438645120001</v>
      </c>
      <c r="J44" s="44">
        <v>1185</v>
      </c>
      <c r="K44" s="44">
        <v>574</v>
      </c>
      <c r="L44" s="45">
        <v>187</v>
      </c>
      <c r="M44" s="58"/>
    </row>
    <row r="45" spans="2:13" x14ac:dyDescent="0.3">
      <c r="B45" s="41" t="s">
        <v>195</v>
      </c>
      <c r="C45" s="20" t="s">
        <v>111</v>
      </c>
      <c r="D45" s="21" t="s">
        <v>191</v>
      </c>
      <c r="E45" s="44">
        <v>58328.596612800007</v>
      </c>
      <c r="F45" s="44">
        <v>7291.0745766000009</v>
      </c>
      <c r="G45" s="21" t="s">
        <v>192</v>
      </c>
      <c r="H45" s="21" t="s">
        <v>115</v>
      </c>
      <c r="I45" s="44">
        <v>50818.596612800007</v>
      </c>
      <c r="J45" s="44">
        <v>4574</v>
      </c>
      <c r="K45" s="44">
        <v>2216</v>
      </c>
      <c r="L45" s="45">
        <v>720</v>
      </c>
      <c r="M45" s="58"/>
    </row>
    <row r="46" spans="2:13" x14ac:dyDescent="0.3">
      <c r="B46" s="41" t="s">
        <v>196</v>
      </c>
      <c r="C46" s="20" t="s">
        <v>111</v>
      </c>
      <c r="D46" s="21" t="s">
        <v>191</v>
      </c>
      <c r="E46" s="44">
        <v>65674.5966128</v>
      </c>
      <c r="F46" s="44">
        <v>8209.3245766</v>
      </c>
      <c r="G46" s="21" t="s">
        <v>192</v>
      </c>
      <c r="H46" s="21" t="s">
        <v>80</v>
      </c>
      <c r="I46" s="44">
        <v>57218.596612799993</v>
      </c>
      <c r="J46" s="44">
        <v>5150</v>
      </c>
      <c r="K46" s="44">
        <v>2495</v>
      </c>
      <c r="L46" s="45">
        <v>811</v>
      </c>
      <c r="M46" s="58"/>
    </row>
    <row r="47" spans="2:13" x14ac:dyDescent="0.3">
      <c r="B47" s="41" t="s">
        <v>197</v>
      </c>
      <c r="C47" s="20" t="s">
        <v>111</v>
      </c>
      <c r="D47" s="21" t="s">
        <v>191</v>
      </c>
      <c r="E47" s="44">
        <v>70163.66021460999</v>
      </c>
      <c r="F47" s="44">
        <v>8770.4575268262488</v>
      </c>
      <c r="G47" s="21" t="s">
        <v>193</v>
      </c>
      <c r="H47" s="21" t="s">
        <v>82</v>
      </c>
      <c r="I47" s="44">
        <v>61130.660214609998</v>
      </c>
      <c r="J47" s="44">
        <v>5502</v>
      </c>
      <c r="K47" s="44">
        <v>2665</v>
      </c>
      <c r="L47" s="45">
        <v>866</v>
      </c>
      <c r="M47" s="58"/>
    </row>
    <row r="48" spans="2:13" x14ac:dyDescent="0.3">
      <c r="B48" s="41" t="s">
        <v>119</v>
      </c>
      <c r="C48" s="4" t="s">
        <v>111</v>
      </c>
      <c r="D48" s="5" t="s">
        <v>172</v>
      </c>
      <c r="E48" s="42">
        <v>63261.736951520004</v>
      </c>
      <c r="F48" s="42">
        <v>7907.7171189400005</v>
      </c>
      <c r="G48" s="5" t="s">
        <v>88</v>
      </c>
      <c r="H48" s="5" t="s">
        <v>120</v>
      </c>
      <c r="I48" s="42">
        <v>55116.736951520004</v>
      </c>
      <c r="J48" s="42">
        <v>4961</v>
      </c>
      <c r="K48" s="42">
        <v>2403</v>
      </c>
      <c r="L48" s="43">
        <v>781</v>
      </c>
      <c r="M48" s="58"/>
    </row>
    <row r="49" spans="2:13" x14ac:dyDescent="0.3">
      <c r="B49" s="41" t="s">
        <v>121</v>
      </c>
      <c r="C49" s="4" t="s">
        <v>111</v>
      </c>
      <c r="D49" s="5" t="s">
        <v>211</v>
      </c>
      <c r="E49" s="42">
        <v>77571.403618186654</v>
      </c>
      <c r="F49" s="42">
        <v>9696.4254522733318</v>
      </c>
      <c r="G49" s="5" t="s">
        <v>88</v>
      </c>
      <c r="H49" s="5" t="s">
        <v>122</v>
      </c>
      <c r="I49" s="42">
        <v>67583.403618186654</v>
      </c>
      <c r="J49" s="42">
        <v>6083</v>
      </c>
      <c r="K49" s="42">
        <v>2947</v>
      </c>
      <c r="L49" s="43">
        <v>958</v>
      </c>
      <c r="M49" s="58"/>
    </row>
    <row r="50" spans="2:13" x14ac:dyDescent="0.3">
      <c r="B50" s="41" t="s">
        <v>123</v>
      </c>
      <c r="C50" s="4" t="s">
        <v>111</v>
      </c>
      <c r="D50" s="5" t="s">
        <v>172</v>
      </c>
      <c r="E50" s="42">
        <v>70607.736951519997</v>
      </c>
      <c r="F50" s="42">
        <v>8825.9671189399996</v>
      </c>
      <c r="G50" s="5" t="s">
        <v>88</v>
      </c>
      <c r="H50" s="5" t="s">
        <v>124</v>
      </c>
      <c r="I50" s="42">
        <v>61516.736951520004</v>
      </c>
      <c r="J50" s="42">
        <v>5537</v>
      </c>
      <c r="K50" s="42">
        <v>2682</v>
      </c>
      <c r="L50" s="43">
        <v>872</v>
      </c>
      <c r="M50" s="58"/>
    </row>
    <row r="51" spans="2:13" x14ac:dyDescent="0.3">
      <c r="B51" s="41" t="s">
        <v>125</v>
      </c>
      <c r="C51" s="4" t="s">
        <v>111</v>
      </c>
      <c r="D51" s="5" t="s">
        <v>211</v>
      </c>
      <c r="E51" s="42">
        <v>87518.070284853326</v>
      </c>
      <c r="F51" s="42">
        <v>10939.758785606666</v>
      </c>
      <c r="G51" s="5" t="s">
        <v>88</v>
      </c>
      <c r="H51" s="5" t="s">
        <v>126</v>
      </c>
      <c r="I51" s="42">
        <v>76250.070284853326</v>
      </c>
      <c r="J51" s="42">
        <v>6863</v>
      </c>
      <c r="K51" s="42">
        <v>3325</v>
      </c>
      <c r="L51" s="43">
        <v>1080</v>
      </c>
      <c r="M51" s="58"/>
    </row>
    <row r="52" spans="2:13" x14ac:dyDescent="0.3">
      <c r="B52" s="41" t="s">
        <v>127</v>
      </c>
      <c r="C52" s="4" t="s">
        <v>111</v>
      </c>
      <c r="D52" s="5" t="s">
        <v>172</v>
      </c>
      <c r="E52" s="42">
        <v>64179.736951520004</v>
      </c>
      <c r="F52" s="42">
        <v>8022.4671189400005</v>
      </c>
      <c r="G52" s="5" t="s">
        <v>88</v>
      </c>
      <c r="H52" s="5" t="s">
        <v>128</v>
      </c>
      <c r="I52" s="42">
        <v>55916.736951520004</v>
      </c>
      <c r="J52" s="42">
        <v>5033</v>
      </c>
      <c r="K52" s="42">
        <v>2438</v>
      </c>
      <c r="L52" s="43">
        <v>792</v>
      </c>
      <c r="M52" s="58"/>
    </row>
    <row r="53" spans="2:13" x14ac:dyDescent="0.3">
      <c r="B53" s="41" t="s">
        <v>129</v>
      </c>
      <c r="C53" s="4" t="s">
        <v>111</v>
      </c>
      <c r="D53" s="5" t="s">
        <v>172</v>
      </c>
      <c r="E53" s="42">
        <v>66934.736951519997</v>
      </c>
      <c r="F53" s="42">
        <v>8366.8421189399996</v>
      </c>
      <c r="G53" s="5" t="s">
        <v>88</v>
      </c>
      <c r="H53" s="5" t="s">
        <v>130</v>
      </c>
      <c r="I53" s="42">
        <v>58316.736951520004</v>
      </c>
      <c r="J53" s="42">
        <v>5249</v>
      </c>
      <c r="K53" s="42">
        <v>2543</v>
      </c>
      <c r="L53" s="43">
        <v>826</v>
      </c>
      <c r="M53" s="58"/>
    </row>
    <row r="54" spans="2:13" x14ac:dyDescent="0.3">
      <c r="B54" s="41" t="s">
        <v>131</v>
      </c>
      <c r="C54" s="4" t="s">
        <v>111</v>
      </c>
      <c r="D54" s="5" t="s">
        <v>211</v>
      </c>
      <c r="E54" s="42">
        <v>82544.736951519997</v>
      </c>
      <c r="F54" s="42">
        <v>10318.09211894</v>
      </c>
      <c r="G54" s="5" t="s">
        <v>88</v>
      </c>
      <c r="H54" s="5" t="s">
        <v>132</v>
      </c>
      <c r="I54" s="42">
        <v>71916.736951519997</v>
      </c>
      <c r="J54" s="42">
        <v>6473</v>
      </c>
      <c r="K54" s="42">
        <v>3136</v>
      </c>
      <c r="L54" s="43">
        <v>1019</v>
      </c>
      <c r="M54" s="58"/>
    </row>
    <row r="55" spans="2:13" x14ac:dyDescent="0.3">
      <c r="B55" s="41" t="s">
        <v>212</v>
      </c>
      <c r="C55" s="4" t="s">
        <v>111</v>
      </c>
      <c r="D55" s="5" t="s">
        <v>173</v>
      </c>
      <c r="E55" s="42">
        <v>53160.736951520004</v>
      </c>
      <c r="F55" s="42">
        <v>6645.0921189400005</v>
      </c>
      <c r="G55" s="5" t="s">
        <v>88</v>
      </c>
      <c r="H55" s="5" t="s">
        <v>213</v>
      </c>
      <c r="I55" s="42">
        <v>46316.736951520004</v>
      </c>
      <c r="J55" s="42">
        <v>4169</v>
      </c>
      <c r="K55" s="42">
        <v>2019</v>
      </c>
      <c r="L55" s="43">
        <v>656</v>
      </c>
    </row>
    <row r="56" spans="2:13" x14ac:dyDescent="0.3">
      <c r="B56" s="41" t="s">
        <v>214</v>
      </c>
      <c r="C56" s="4" t="s">
        <v>111</v>
      </c>
      <c r="D56" s="5" t="s">
        <v>226</v>
      </c>
      <c r="E56" s="42">
        <v>63892.736951520004</v>
      </c>
      <c r="F56" s="42">
        <v>7986.5921189400005</v>
      </c>
      <c r="G56" s="5" t="s">
        <v>88</v>
      </c>
      <c r="H56" s="5" t="s">
        <v>215</v>
      </c>
      <c r="I56" s="42">
        <v>55666.736951520004</v>
      </c>
      <c r="J56" s="42">
        <v>5010</v>
      </c>
      <c r="K56" s="42">
        <v>2427</v>
      </c>
      <c r="L56" s="43">
        <v>789</v>
      </c>
    </row>
    <row r="57" spans="2:13" x14ac:dyDescent="0.3">
      <c r="B57" s="41" t="s">
        <v>216</v>
      </c>
      <c r="C57" s="4" t="s">
        <v>111</v>
      </c>
      <c r="D57" s="5" t="s">
        <v>173</v>
      </c>
      <c r="E57" s="42">
        <v>58670.736951520004</v>
      </c>
      <c r="F57" s="42">
        <v>7333.8421189400005</v>
      </c>
      <c r="G57" s="5" t="s">
        <v>88</v>
      </c>
      <c r="H57" s="5" t="s">
        <v>217</v>
      </c>
      <c r="I57" s="42">
        <v>51116.736951520004</v>
      </c>
      <c r="J57" s="42">
        <v>4601</v>
      </c>
      <c r="K57" s="42">
        <v>2229</v>
      </c>
      <c r="L57" s="43">
        <v>724</v>
      </c>
    </row>
    <row r="58" spans="2:13" x14ac:dyDescent="0.3">
      <c r="B58" s="41" t="s">
        <v>218</v>
      </c>
      <c r="C58" s="4" t="s">
        <v>111</v>
      </c>
      <c r="D58" s="5" t="s">
        <v>226</v>
      </c>
      <c r="E58" s="42">
        <v>71352.736951519997</v>
      </c>
      <c r="F58" s="42">
        <v>8919.0921189399996</v>
      </c>
      <c r="G58" s="5" t="s">
        <v>88</v>
      </c>
      <c r="H58" s="5" t="s">
        <v>219</v>
      </c>
      <c r="I58" s="42">
        <v>62166.736951520004</v>
      </c>
      <c r="J58" s="42">
        <v>5595</v>
      </c>
      <c r="K58" s="42">
        <v>2710</v>
      </c>
      <c r="L58" s="43">
        <v>881</v>
      </c>
    </row>
    <row r="59" spans="2:13" x14ac:dyDescent="0.3">
      <c r="B59" s="41" t="s">
        <v>220</v>
      </c>
      <c r="C59" s="4" t="s">
        <v>111</v>
      </c>
      <c r="D59" s="5" t="s">
        <v>173</v>
      </c>
      <c r="E59" s="42">
        <v>53850.736951520004</v>
      </c>
      <c r="F59" s="42">
        <v>6731.3421189400005</v>
      </c>
      <c r="G59" s="5" t="s">
        <v>88</v>
      </c>
      <c r="H59" s="5" t="s">
        <v>221</v>
      </c>
      <c r="I59" s="42">
        <v>46916.736951520004</v>
      </c>
      <c r="J59" s="42">
        <v>4223</v>
      </c>
      <c r="K59" s="42">
        <v>2046</v>
      </c>
      <c r="L59" s="43">
        <v>665</v>
      </c>
    </row>
    <row r="60" spans="2:13" x14ac:dyDescent="0.3">
      <c r="B60" s="41" t="s">
        <v>222</v>
      </c>
      <c r="C60" s="4" t="s">
        <v>111</v>
      </c>
      <c r="D60" s="5" t="s">
        <v>173</v>
      </c>
      <c r="E60" s="42">
        <v>55915.736951520004</v>
      </c>
      <c r="F60" s="42">
        <v>6989.4671189400005</v>
      </c>
      <c r="G60" s="5" t="s">
        <v>88</v>
      </c>
      <c r="H60" s="5" t="s">
        <v>223</v>
      </c>
      <c r="I60" s="42">
        <v>48716.736951520004</v>
      </c>
      <c r="J60" s="42">
        <v>4385</v>
      </c>
      <c r="K60" s="42">
        <v>2124</v>
      </c>
      <c r="L60" s="43">
        <v>690</v>
      </c>
    </row>
    <row r="61" spans="2:13" x14ac:dyDescent="0.3">
      <c r="B61" s="41" t="s">
        <v>224</v>
      </c>
      <c r="C61" s="4" t="s">
        <v>111</v>
      </c>
      <c r="D61" s="5" t="s">
        <v>226</v>
      </c>
      <c r="E61" s="42">
        <v>67623.736951519997</v>
      </c>
      <c r="F61" s="42">
        <v>8452.9671189399996</v>
      </c>
      <c r="G61" s="5" t="s">
        <v>88</v>
      </c>
      <c r="H61" s="5" t="s">
        <v>225</v>
      </c>
      <c r="I61" s="42">
        <v>58916.736951520004</v>
      </c>
      <c r="J61" s="42">
        <v>5303</v>
      </c>
      <c r="K61" s="42">
        <v>2569</v>
      </c>
      <c r="L61" s="43">
        <v>835</v>
      </c>
    </row>
    <row r="62" spans="2:13" x14ac:dyDescent="0.3">
      <c r="B62" s="41"/>
      <c r="C62" s="77"/>
      <c r="D62" s="77"/>
      <c r="E62" s="78"/>
      <c r="F62" s="78"/>
      <c r="G62" s="77"/>
      <c r="H62" s="77"/>
      <c r="I62" s="78"/>
      <c r="J62" s="78"/>
      <c r="K62" s="78"/>
      <c r="L62" s="78"/>
      <c r="M62" s="58"/>
    </row>
  </sheetData>
  <sortState xmlns:xlrd2="http://schemas.microsoft.com/office/spreadsheetml/2017/richdata2" ref="B36:L54">
    <sortCondition ref="G36:G54"/>
    <sortCondition ref="H36:H54"/>
  </sortState>
  <mergeCells count="1">
    <mergeCell ref="C2:G2"/>
  </mergeCells>
  <hyperlinks>
    <hyperlink ref="A15" r:id="rId1" xr:uid="{04E7F2C3-BD55-4410-8189-A054A6B97194}"/>
  </hyperlinks>
  <pageMargins left="0.7" right="0.7" top="0.75" bottom="0.75" header="0.3" footer="0.3"/>
  <pageSetup orientation="portrait" horizontalDpi="90" verticalDpi="90"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E22B75-24F5-43CE-B8F6-A0AD35D570C7}">
  <sheetPr>
    <tabColor theme="7" tint="0.79998168889431442"/>
  </sheetPr>
  <dimension ref="A3:L17"/>
  <sheetViews>
    <sheetView showGridLines="0" zoomScale="90" zoomScaleNormal="90" workbookViewId="0">
      <selection activeCell="A17" sqref="A17"/>
    </sheetView>
  </sheetViews>
  <sheetFormatPr defaultRowHeight="14.4" x14ac:dyDescent="0.3"/>
  <cols>
    <col min="2" max="2" width="31.5546875" bestFit="1" customWidth="1"/>
    <col min="3" max="3" width="38.33203125" bestFit="1" customWidth="1"/>
    <col min="4" max="4" width="19.44140625" bestFit="1" customWidth="1"/>
    <col min="5" max="5" width="21.5546875" bestFit="1" customWidth="1"/>
    <col min="6" max="6" width="15" bestFit="1" customWidth="1"/>
    <col min="7" max="7" width="62.33203125" bestFit="1" customWidth="1"/>
    <col min="8" max="8" width="11" bestFit="1" customWidth="1"/>
    <col min="9" max="9" width="37.6640625" bestFit="1" customWidth="1"/>
    <col min="10" max="10" width="22.109375" bestFit="1" customWidth="1"/>
    <col min="11" max="11" width="28.109375" bestFit="1" customWidth="1"/>
  </cols>
  <sheetData>
    <row r="3" spans="1:12" x14ac:dyDescent="0.3">
      <c r="A3" s="41" t="s">
        <v>157</v>
      </c>
      <c r="B3" s="41" t="s">
        <v>156</v>
      </c>
      <c r="C3" s="1" t="s">
        <v>48</v>
      </c>
      <c r="D3" s="2" t="s">
        <v>159</v>
      </c>
      <c r="E3" s="2" t="s">
        <v>50</v>
      </c>
      <c r="F3" s="2" t="s">
        <v>70</v>
      </c>
      <c r="G3" s="2" t="s">
        <v>51</v>
      </c>
      <c r="H3" s="2" t="s">
        <v>52</v>
      </c>
      <c r="I3" s="2" t="s">
        <v>133</v>
      </c>
      <c r="J3" s="2" t="s">
        <v>74</v>
      </c>
      <c r="K3" s="3" t="s">
        <v>75</v>
      </c>
    </row>
    <row r="4" spans="1:12" x14ac:dyDescent="0.3">
      <c r="B4" s="41" t="s">
        <v>134</v>
      </c>
      <c r="C4" s="4" t="s">
        <v>55</v>
      </c>
      <c r="D4" s="5" t="s">
        <v>176</v>
      </c>
      <c r="E4" s="6">
        <v>4305.9868649</v>
      </c>
      <c r="F4" s="6">
        <v>4305.9868649</v>
      </c>
      <c r="G4" s="5" t="s">
        <v>135</v>
      </c>
      <c r="H4" s="6">
        <v>3750.9868649</v>
      </c>
      <c r="I4" s="6">
        <v>338</v>
      </c>
      <c r="J4" s="6">
        <v>164</v>
      </c>
      <c r="K4" s="7">
        <v>53</v>
      </c>
      <c r="L4" s="58"/>
    </row>
    <row r="5" spans="1:12" x14ac:dyDescent="0.3">
      <c r="B5" s="41" t="s">
        <v>136</v>
      </c>
      <c r="C5" s="20" t="s">
        <v>55</v>
      </c>
      <c r="D5" s="21" t="s">
        <v>177</v>
      </c>
      <c r="E5" s="59">
        <v>3747.9868649</v>
      </c>
      <c r="F5" s="59">
        <v>3747.9868649</v>
      </c>
      <c r="G5" s="21" t="s">
        <v>137</v>
      </c>
      <c r="H5" s="59">
        <v>3265.9868649</v>
      </c>
      <c r="I5" s="59">
        <v>294</v>
      </c>
      <c r="J5" s="59">
        <v>142</v>
      </c>
      <c r="K5" s="60">
        <v>46</v>
      </c>
      <c r="L5" s="58"/>
    </row>
    <row r="6" spans="1:12" x14ac:dyDescent="0.3">
      <c r="A6" s="57"/>
      <c r="B6" s="41" t="s">
        <v>209</v>
      </c>
      <c r="C6" s="20" t="s">
        <v>55</v>
      </c>
      <c r="D6" s="21" t="s">
        <v>151</v>
      </c>
      <c r="E6" s="59">
        <v>2544.86</v>
      </c>
      <c r="F6" s="59">
        <v>2544.866</v>
      </c>
      <c r="G6" s="21" t="s">
        <v>155</v>
      </c>
      <c r="H6" s="59">
        <v>2216.8596612799997</v>
      </c>
      <c r="I6" s="59">
        <v>200</v>
      </c>
      <c r="J6" s="59">
        <v>97</v>
      </c>
      <c r="K6" s="60">
        <v>31</v>
      </c>
      <c r="L6" s="58"/>
    </row>
    <row r="7" spans="1:12" x14ac:dyDescent="0.3">
      <c r="B7" s="41" t="s">
        <v>138</v>
      </c>
      <c r="C7" s="4" t="s">
        <v>55</v>
      </c>
      <c r="D7" s="5" t="s">
        <v>178</v>
      </c>
      <c r="E7" s="6">
        <v>3577.8596612800002</v>
      </c>
      <c r="F7" s="6">
        <v>3577.8596612800002</v>
      </c>
      <c r="G7" s="5" t="s">
        <v>139</v>
      </c>
      <c r="H7" s="6">
        <v>3116.8596612800002</v>
      </c>
      <c r="I7" s="6">
        <v>281</v>
      </c>
      <c r="J7" s="6">
        <v>136</v>
      </c>
      <c r="K7" s="7">
        <v>44</v>
      </c>
      <c r="L7" s="58"/>
    </row>
    <row r="8" spans="1:12" x14ac:dyDescent="0.3">
      <c r="B8" s="41" t="s">
        <v>140</v>
      </c>
      <c r="C8" s="8" t="s">
        <v>55</v>
      </c>
      <c r="D8" s="9" t="s">
        <v>178</v>
      </c>
      <c r="E8" s="10">
        <v>4266.8596612800002</v>
      </c>
      <c r="F8" s="10">
        <v>4266.8596612800002</v>
      </c>
      <c r="G8" s="9" t="s">
        <v>141</v>
      </c>
      <c r="H8" s="10">
        <v>3716.8596612800002</v>
      </c>
      <c r="I8" s="10">
        <v>335</v>
      </c>
      <c r="J8" s="10">
        <v>162</v>
      </c>
      <c r="K8" s="11">
        <v>53</v>
      </c>
      <c r="L8" s="58"/>
    </row>
    <row r="10" spans="1:12" x14ac:dyDescent="0.3">
      <c r="B10" s="41" t="s">
        <v>156</v>
      </c>
      <c r="C10" s="1" t="s">
        <v>48</v>
      </c>
      <c r="D10" s="2" t="s">
        <v>49</v>
      </c>
      <c r="E10" s="2" t="s">
        <v>50</v>
      </c>
      <c r="F10" s="2" t="s">
        <v>70</v>
      </c>
      <c r="G10" s="2" t="s">
        <v>51</v>
      </c>
      <c r="H10" s="2" t="s">
        <v>52</v>
      </c>
      <c r="I10" s="2" t="s">
        <v>133</v>
      </c>
      <c r="J10" s="2" t="s">
        <v>74</v>
      </c>
      <c r="K10" s="3" t="s">
        <v>75</v>
      </c>
    </row>
    <row r="11" spans="1:12" x14ac:dyDescent="0.3">
      <c r="B11" s="41" t="s">
        <v>142</v>
      </c>
      <c r="C11" s="4" t="s">
        <v>111</v>
      </c>
      <c r="D11" s="5" t="s">
        <v>176</v>
      </c>
      <c r="E11" s="6">
        <v>28308.583477699998</v>
      </c>
      <c r="F11" s="6">
        <v>3538.5729347124998</v>
      </c>
      <c r="G11" s="5" t="s">
        <v>143</v>
      </c>
      <c r="H11" s="6">
        <v>24664.583477699998</v>
      </c>
      <c r="I11" s="6">
        <v>2220</v>
      </c>
      <c r="J11" s="6">
        <v>1075</v>
      </c>
      <c r="K11" s="7">
        <v>349</v>
      </c>
      <c r="L11" s="58"/>
    </row>
    <row r="12" spans="1:12" x14ac:dyDescent="0.3">
      <c r="B12" s="41" t="s">
        <v>148</v>
      </c>
      <c r="C12" s="20" t="s">
        <v>111</v>
      </c>
      <c r="D12" s="21" t="s">
        <v>179</v>
      </c>
      <c r="E12" s="59">
        <v>26611.583477699998</v>
      </c>
      <c r="F12" s="59">
        <v>3326.4479347124998</v>
      </c>
      <c r="G12" s="21" t="s">
        <v>149</v>
      </c>
      <c r="H12" s="59">
        <v>23184.583477699998</v>
      </c>
      <c r="I12" s="59">
        <v>2087</v>
      </c>
      <c r="J12" s="59">
        <v>1011</v>
      </c>
      <c r="K12" s="60">
        <v>329</v>
      </c>
      <c r="L12" s="58"/>
    </row>
    <row r="13" spans="1:12" x14ac:dyDescent="0.3">
      <c r="A13" s="57" t="s">
        <v>175</v>
      </c>
      <c r="B13" s="41" t="s">
        <v>174</v>
      </c>
      <c r="C13" s="61" t="s">
        <v>111</v>
      </c>
      <c r="D13" s="62" t="s">
        <v>180</v>
      </c>
      <c r="E13" s="64">
        <f>F13*8</f>
        <v>34092.157493769671</v>
      </c>
      <c r="F13" s="64">
        <v>4261.5196867212089</v>
      </c>
      <c r="G13" s="62" t="s">
        <v>228</v>
      </c>
      <c r="H13" s="64">
        <v>29702.952241102019</v>
      </c>
      <c r="I13" s="64">
        <v>4389.2052526676507</v>
      </c>
      <c r="J13" s="64"/>
      <c r="K13" s="69"/>
      <c r="L13" s="58"/>
    </row>
    <row r="14" spans="1:12" x14ac:dyDescent="0.3">
      <c r="A14" s="57"/>
      <c r="B14" s="41" t="s">
        <v>210</v>
      </c>
      <c r="C14" s="20" t="s">
        <v>111</v>
      </c>
      <c r="D14" s="21" t="s">
        <v>151</v>
      </c>
      <c r="E14" s="59">
        <v>15938.62</v>
      </c>
      <c r="F14" s="59">
        <f>E14/8</f>
        <v>1992.3275000000001</v>
      </c>
      <c r="G14" s="21" t="s">
        <v>155</v>
      </c>
      <c r="H14" s="59">
        <v>13886.622882999998</v>
      </c>
      <c r="I14" s="59">
        <v>1250</v>
      </c>
      <c r="J14" s="59">
        <v>605</v>
      </c>
      <c r="K14" s="60">
        <v>197</v>
      </c>
      <c r="L14" s="58"/>
    </row>
    <row r="15" spans="1:12" x14ac:dyDescent="0.3">
      <c r="B15" s="41" t="s">
        <v>144</v>
      </c>
      <c r="C15" s="4" t="s">
        <v>111</v>
      </c>
      <c r="D15" s="5" t="s">
        <v>181</v>
      </c>
      <c r="E15" s="6">
        <v>23973.622882999996</v>
      </c>
      <c r="F15" s="6">
        <v>2996.7028603749995</v>
      </c>
      <c r="G15" s="5" t="s">
        <v>145</v>
      </c>
      <c r="H15" s="6">
        <v>20886.622882999996</v>
      </c>
      <c r="I15" s="6">
        <v>1880</v>
      </c>
      <c r="J15" s="6">
        <v>911</v>
      </c>
      <c r="K15" s="7">
        <v>296</v>
      </c>
      <c r="L15" s="58"/>
    </row>
    <row r="16" spans="1:12" x14ac:dyDescent="0.3">
      <c r="B16" s="41" t="s">
        <v>146</v>
      </c>
      <c r="C16" s="4" t="s">
        <v>111</v>
      </c>
      <c r="D16" s="5" t="s">
        <v>181</v>
      </c>
      <c r="E16" s="6">
        <v>26957.622882999996</v>
      </c>
      <c r="F16" s="6">
        <v>3369.7028603749995</v>
      </c>
      <c r="G16" s="5" t="s">
        <v>147</v>
      </c>
      <c r="H16" s="6">
        <v>23486.622882999996</v>
      </c>
      <c r="I16" s="6">
        <v>2114</v>
      </c>
      <c r="J16" s="6">
        <v>1024</v>
      </c>
      <c r="K16" s="7">
        <v>333</v>
      </c>
      <c r="L16" s="58"/>
    </row>
    <row r="17" spans="1:11" x14ac:dyDescent="0.3">
      <c r="A17" s="57" t="s">
        <v>175</v>
      </c>
      <c r="B17" s="41" t="s">
        <v>174</v>
      </c>
      <c r="C17" s="66" t="s">
        <v>111</v>
      </c>
      <c r="D17" s="63" t="s">
        <v>182</v>
      </c>
      <c r="E17" s="67">
        <f>F17*8</f>
        <v>40013.08903314035</v>
      </c>
      <c r="F17" s="67">
        <v>5001.6361291425437</v>
      </c>
      <c r="G17" s="63" t="s">
        <v>229</v>
      </c>
      <c r="H17" s="67">
        <v>34861.591636948469</v>
      </c>
      <c r="I17" s="67">
        <v>5151.4973961918813</v>
      </c>
      <c r="J17" s="67"/>
      <c r="K17" s="70"/>
    </row>
  </sheetData>
  <sortState xmlns:xlrd2="http://schemas.microsoft.com/office/spreadsheetml/2017/richdata2" ref="B4:K8">
    <sortCondition ref="G4:G8"/>
  </sortState>
  <hyperlinks>
    <hyperlink ref="A13" r:id="rId1" xr:uid="{69935EF2-F0F9-474F-816E-9DF38C777AE6}"/>
    <hyperlink ref="A17" r:id="rId2" xr:uid="{5959C84A-4806-499B-974A-CDE80BE70F36}"/>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5ACE084F9DBA24FAE0B0081DE59D504" ma:contentTypeVersion="8" ma:contentTypeDescription="Create a new document." ma:contentTypeScope="" ma:versionID="ac0bd3d4b2116d7b305dab6535042b03">
  <xsd:schema xmlns:xsd="http://www.w3.org/2001/XMLSchema" xmlns:xs="http://www.w3.org/2001/XMLSchema" xmlns:p="http://schemas.microsoft.com/office/2006/metadata/properties" xmlns:ns2="ef9f164f-ce5d-4991-85c4-789d412dc4b5" targetNamespace="http://schemas.microsoft.com/office/2006/metadata/properties" ma:root="true" ma:fieldsID="5cfcbb51e20337ef2e6a624f7f004d25" ns2:_="">
    <xsd:import namespace="ef9f164f-ce5d-4991-85c4-789d412dc4b5"/>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f9f164f-ce5d-4991-85c4-789d412dc4b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4493B1B-219D-48C6-B2FE-6EBC8EC5CD40}">
  <ds:schemaRefs>
    <ds:schemaRef ds:uri="http://schemas.microsoft.com/sharepoint/v3/contenttype/forms"/>
  </ds:schemaRefs>
</ds:datastoreItem>
</file>

<file path=customXml/itemProps2.xml><?xml version="1.0" encoding="utf-8"?>
<ds:datastoreItem xmlns:ds="http://schemas.openxmlformats.org/officeDocument/2006/customXml" ds:itemID="{A541073B-FD5A-4937-8CC4-C116C8331D81}">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9F593F21-A586-41C9-BEDA-058F19A571B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f9f164f-ce5d-4991-85c4-789d412dc4b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Cover</vt:lpstr>
      <vt:lpstr>Weather Files</vt:lpstr>
      <vt:lpstr>Cooktop</vt:lpstr>
      <vt:lpstr>Dryer</vt:lpstr>
      <vt:lpstr>HVAC</vt:lpstr>
      <vt:lpstr>Water Heater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Jun Zhang</dc:creator>
  <cp:keywords/>
  <dc:description/>
  <cp:lastModifiedBy>Michael Sontag</cp:lastModifiedBy>
  <cp:revision/>
  <dcterms:created xsi:type="dcterms:W3CDTF">2021-04-14T16:58:07Z</dcterms:created>
  <dcterms:modified xsi:type="dcterms:W3CDTF">2022-02-17T23:02:07Z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0x010100B5ACE084F9DBA24FAE0B0081DE59D504</vt:lpwstr>
  </property>
</Properties>
</file>